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9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5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1295" windowHeight="8130" activeTab="2"/>
  </bookViews>
  <sheets>
    <sheet name="الضغط والهبوط لمياه جوفية" sheetId="2" r:id="rId1"/>
    <sheet name="الضغط والهبوط مياه غسيل خلاطات " sheetId="5" r:id="rId2"/>
    <sheet name="الضغط والهبوط لمياه غسيل سيارات" sheetId="3" r:id="rId3"/>
    <sheet name="الشد والامتصاص" sheetId="4" r:id="rId4"/>
  </sheets>
  <externalReferences>
    <externalReference r:id="rId5"/>
    <externalReference r:id="rId6"/>
  </externalReferences>
  <calcPr calcId="124519"/>
</workbook>
</file>

<file path=xl/calcChain.xml><?xml version="1.0" encoding="utf-8"?>
<calcChain xmlns="http://schemas.openxmlformats.org/spreadsheetml/2006/main">
  <c r="AC9" i="3"/>
  <c r="Z9"/>
  <c r="AA9" s="1"/>
  <c r="AB9" s="1"/>
  <c r="R9"/>
  <c r="O9"/>
  <c r="P9" s="1"/>
  <c r="Q9" s="1"/>
  <c r="H9"/>
  <c r="F9"/>
  <c r="G9" s="1"/>
  <c r="E9"/>
  <c r="AC8"/>
  <c r="Z8"/>
  <c r="AA8" s="1"/>
  <c r="AB8" s="1"/>
  <c r="R8"/>
  <c r="O8"/>
  <c r="P8" s="1"/>
  <c r="Q8" s="1"/>
  <c r="H8"/>
  <c r="E8"/>
  <c r="F8" s="1"/>
  <c r="G8" s="1"/>
  <c r="AC7"/>
  <c r="Z7"/>
  <c r="AA7" s="1"/>
  <c r="AB7" s="1"/>
  <c r="R7"/>
  <c r="O7"/>
  <c r="P7" s="1"/>
  <c r="Q7" s="1"/>
  <c r="H7"/>
  <c r="E7"/>
  <c r="F7" s="1"/>
  <c r="G7" s="1"/>
  <c r="AC6"/>
  <c r="Z6"/>
  <c r="AA6" s="1"/>
  <c r="AB6" s="1"/>
  <c r="R6"/>
  <c r="O6"/>
  <c r="P6" s="1"/>
  <c r="Q6" s="1"/>
  <c r="H6"/>
  <c r="F6"/>
  <c r="G6" s="1"/>
  <c r="E6"/>
  <c r="AC5"/>
  <c r="AA5"/>
  <c r="AB5" s="1"/>
  <c r="R5"/>
  <c r="P5"/>
  <c r="Q5" s="1"/>
  <c r="H5"/>
  <c r="F5"/>
  <c r="G5" s="1"/>
  <c r="AE108" i="5"/>
  <c r="AB108"/>
  <c r="AC108" s="1"/>
  <c r="AD108" s="1"/>
  <c r="AE107"/>
  <c r="AB107"/>
  <c r="AC107" s="1"/>
  <c r="AD107" s="1"/>
  <c r="AE106"/>
  <c r="AB106"/>
  <c r="AC106" s="1"/>
  <c r="AD106" s="1"/>
  <c r="AE105"/>
  <c r="AB105"/>
  <c r="AC105" s="1"/>
  <c r="AD105" s="1"/>
  <c r="AE104"/>
  <c r="AD104"/>
  <c r="AC104"/>
  <c r="U107"/>
  <c r="R107"/>
  <c r="S107" s="1"/>
  <c r="T107" s="1"/>
  <c r="U106"/>
  <c r="R106"/>
  <c r="S106" s="1"/>
  <c r="T106" s="1"/>
  <c r="U105"/>
  <c r="S105"/>
  <c r="T105" s="1"/>
  <c r="R105"/>
  <c r="U104"/>
  <c r="S104"/>
  <c r="T104" s="1"/>
  <c r="I107"/>
  <c r="F107"/>
  <c r="G107" s="1"/>
  <c r="H107" s="1"/>
  <c r="I106"/>
  <c r="F106"/>
  <c r="G106" s="1"/>
  <c r="H106" s="1"/>
  <c r="I105"/>
  <c r="F105"/>
  <c r="G105" s="1"/>
  <c r="H105" s="1"/>
  <c r="I104"/>
  <c r="G104"/>
  <c r="H104" s="1"/>
  <c r="AE91"/>
  <c r="AB91"/>
  <c r="AC91" s="1"/>
  <c r="AD91" s="1"/>
  <c r="AE90"/>
  <c r="AB90"/>
  <c r="AC90" s="1"/>
  <c r="AD90" s="1"/>
  <c r="AE89"/>
  <c r="AB89"/>
  <c r="AC89" s="1"/>
  <c r="AD89" s="1"/>
  <c r="AE88"/>
  <c r="AB88"/>
  <c r="AC88" s="1"/>
  <c r="AD88" s="1"/>
  <c r="AE87"/>
  <c r="AB87"/>
  <c r="AC87" s="1"/>
  <c r="AD87" s="1"/>
  <c r="AE86"/>
  <c r="AD86"/>
  <c r="AC86"/>
  <c r="U89"/>
  <c r="R89"/>
  <c r="S89" s="1"/>
  <c r="T89" s="1"/>
  <c r="U88"/>
  <c r="R88"/>
  <c r="S88" s="1"/>
  <c r="T88" s="1"/>
  <c r="U87"/>
  <c r="R87"/>
  <c r="S87" s="1"/>
  <c r="T87" s="1"/>
  <c r="U86"/>
  <c r="S86"/>
  <c r="T86" s="1"/>
  <c r="I89"/>
  <c r="F89"/>
  <c r="G89" s="1"/>
  <c r="H89" s="1"/>
  <c r="I88"/>
  <c r="F88"/>
  <c r="G88" s="1"/>
  <c r="H88" s="1"/>
  <c r="I87"/>
  <c r="F87"/>
  <c r="G87" s="1"/>
  <c r="H87" s="1"/>
  <c r="I86"/>
  <c r="G86"/>
  <c r="H86" s="1"/>
  <c r="AE69"/>
  <c r="AB69"/>
  <c r="AC69" s="1"/>
  <c r="AD69" s="1"/>
  <c r="AE68"/>
  <c r="AB68"/>
  <c r="AC68" s="1"/>
  <c r="AD68" s="1"/>
  <c r="AE67"/>
  <c r="AB67"/>
  <c r="AC67" s="1"/>
  <c r="AD67" s="1"/>
  <c r="AE66"/>
  <c r="AB66"/>
  <c r="AC66" s="1"/>
  <c r="AD66" s="1"/>
  <c r="AE65"/>
  <c r="AC65"/>
  <c r="AD65" s="1"/>
  <c r="U68"/>
  <c r="R68"/>
  <c r="S68" s="1"/>
  <c r="T68" s="1"/>
  <c r="U67"/>
  <c r="R67"/>
  <c r="S67" s="1"/>
  <c r="T67" s="1"/>
  <c r="U66"/>
  <c r="R66"/>
  <c r="S66" s="1"/>
  <c r="T66" s="1"/>
  <c r="U65"/>
  <c r="T65"/>
  <c r="S65"/>
  <c r="I68"/>
  <c r="F68"/>
  <c r="G68" s="1"/>
  <c r="H68" s="1"/>
  <c r="I67"/>
  <c r="F67"/>
  <c r="G67" s="1"/>
  <c r="H67" s="1"/>
  <c r="I66"/>
  <c r="F66"/>
  <c r="G66" s="1"/>
  <c r="H66" s="1"/>
  <c r="I65"/>
  <c r="G65"/>
  <c r="H65" s="1"/>
  <c r="AE51"/>
  <c r="AB51"/>
  <c r="AC51" s="1"/>
  <c r="AD51" s="1"/>
  <c r="AE50"/>
  <c r="AB50"/>
  <c r="AC50" s="1"/>
  <c r="AD50" s="1"/>
  <c r="AE49"/>
  <c r="AB49"/>
  <c r="AC49" s="1"/>
  <c r="AD49" s="1"/>
  <c r="AE48"/>
  <c r="AB48"/>
  <c r="AC48" s="1"/>
  <c r="AD48" s="1"/>
  <c r="AE47"/>
  <c r="AB47"/>
  <c r="AC47" s="1"/>
  <c r="AD47" s="1"/>
  <c r="AE46"/>
  <c r="AD46"/>
  <c r="AC46"/>
  <c r="U49"/>
  <c r="R49"/>
  <c r="S49" s="1"/>
  <c r="T49" s="1"/>
  <c r="U48"/>
  <c r="R48"/>
  <c r="S48" s="1"/>
  <c r="T48" s="1"/>
  <c r="U47"/>
  <c r="S47"/>
  <c r="T47" s="1"/>
  <c r="R47"/>
  <c r="U46"/>
  <c r="S46"/>
  <c r="T46" s="1"/>
  <c r="I49"/>
  <c r="F49"/>
  <c r="G49" s="1"/>
  <c r="H49" s="1"/>
  <c r="I48"/>
  <c r="F48"/>
  <c r="G48" s="1"/>
  <c r="H48" s="1"/>
  <c r="I47"/>
  <c r="G47"/>
  <c r="H47" s="1"/>
  <c r="F47"/>
  <c r="I46"/>
  <c r="G46"/>
  <c r="H46" s="1"/>
  <c r="AE30"/>
  <c r="AB30"/>
  <c r="AC30" s="1"/>
  <c r="AD30" s="1"/>
  <c r="AE29"/>
  <c r="AB29"/>
  <c r="AC29" s="1"/>
  <c r="AD29" s="1"/>
  <c r="AE28"/>
  <c r="AC28"/>
  <c r="AD28" s="1"/>
  <c r="AB28"/>
  <c r="AE27"/>
  <c r="AB27"/>
  <c r="AC27" s="1"/>
  <c r="AD27" s="1"/>
  <c r="AE26"/>
  <c r="AB26"/>
  <c r="AC26" s="1"/>
  <c r="AD26" s="1"/>
  <c r="AE25"/>
  <c r="AC25"/>
  <c r="AD25" s="1"/>
  <c r="U28"/>
  <c r="R28"/>
  <c r="S28" s="1"/>
  <c r="T28" s="1"/>
  <c r="U27"/>
  <c r="R27"/>
  <c r="S27" s="1"/>
  <c r="T27" s="1"/>
  <c r="U26"/>
  <c r="R26"/>
  <c r="S26" s="1"/>
  <c r="T26" s="1"/>
  <c r="U25"/>
  <c r="S25"/>
  <c r="T25" s="1"/>
  <c r="I28"/>
  <c r="F28"/>
  <c r="G28" s="1"/>
  <c r="H28" s="1"/>
  <c r="I27"/>
  <c r="F27"/>
  <c r="G27" s="1"/>
  <c r="H27" s="1"/>
  <c r="I26"/>
  <c r="F26"/>
  <c r="G26" s="1"/>
  <c r="H26" s="1"/>
  <c r="I25"/>
  <c r="H25"/>
  <c r="G25"/>
  <c r="AE9"/>
  <c r="AB9"/>
  <c r="AC9" s="1"/>
  <c r="AD9" s="1"/>
  <c r="U9"/>
  <c r="S9"/>
  <c r="T9" s="1"/>
  <c r="R9"/>
  <c r="H9"/>
  <c r="E9"/>
  <c r="F9" s="1"/>
  <c r="G9" s="1"/>
  <c r="AE8"/>
  <c r="AC8"/>
  <c r="AD8" s="1"/>
  <c r="AB8"/>
  <c r="U8"/>
  <c r="R8"/>
  <c r="S8" s="1"/>
  <c r="T8" s="1"/>
  <c r="H8"/>
  <c r="F8"/>
  <c r="G8" s="1"/>
  <c r="E8"/>
  <c r="AE7"/>
  <c r="AB7"/>
  <c r="AC7" s="1"/>
  <c r="AD7" s="1"/>
  <c r="U7"/>
  <c r="S7"/>
  <c r="T7" s="1"/>
  <c r="R7"/>
  <c r="H7"/>
  <c r="E7"/>
  <c r="F7" s="1"/>
  <c r="G7" s="1"/>
  <c r="AE6"/>
  <c r="AC6"/>
  <c r="AD6" s="1"/>
  <c r="AB6"/>
  <c r="U6"/>
  <c r="R6"/>
  <c r="S6" s="1"/>
  <c r="T6" s="1"/>
  <c r="H6"/>
  <c r="F6"/>
  <c r="G6" s="1"/>
  <c r="E6"/>
  <c r="AE5"/>
  <c r="AC5"/>
  <c r="AD5" s="1"/>
  <c r="U5"/>
  <c r="S5"/>
  <c r="T5" s="1"/>
  <c r="H5"/>
  <c r="F5"/>
  <c r="G5" s="1"/>
  <c r="C73" i="4" l="1"/>
  <c r="E90" s="1"/>
  <c r="D90" s="1"/>
  <c r="E81" l="1"/>
  <c r="E110" s="1"/>
  <c r="C74"/>
  <c r="C75" s="1"/>
  <c r="D81"/>
  <c r="E91"/>
  <c r="E64"/>
  <c r="D64"/>
  <c r="D59"/>
  <c r="D49"/>
  <c r="D48"/>
  <c r="D47"/>
  <c r="D44"/>
  <c r="D43"/>
  <c r="D42"/>
  <c r="D38"/>
  <c r="D54" s="1"/>
  <c r="D37"/>
  <c r="D53" s="1"/>
  <c r="D36"/>
  <c r="D35"/>
  <c r="D52" s="1"/>
  <c r="D34"/>
  <c r="D33"/>
  <c r="D29"/>
  <c r="D28"/>
  <c r="D58" s="1"/>
  <c r="D27"/>
  <c r="D26"/>
  <c r="D57" s="1"/>
  <c r="D25"/>
  <c r="D24"/>
  <c r="D19"/>
  <c r="B54" s="1"/>
  <c r="D18"/>
  <c r="B53" s="1"/>
  <c r="D17"/>
  <c r="D16"/>
  <c r="B52" s="1"/>
  <c r="D15"/>
  <c r="D14"/>
  <c r="D8"/>
  <c r="B59" s="1"/>
  <c r="D7"/>
  <c r="B58" s="1"/>
  <c r="D6"/>
  <c r="D5"/>
  <c r="B57" s="1"/>
  <c r="D4"/>
  <c r="D3"/>
  <c r="AB69" i="3"/>
  <c r="Y69"/>
  <c r="AB68"/>
  <c r="Y68"/>
  <c r="R68"/>
  <c r="O68"/>
  <c r="H68"/>
  <c r="E68"/>
  <c r="AB67"/>
  <c r="Y67"/>
  <c r="R67"/>
  <c r="O67"/>
  <c r="H67"/>
  <c r="E67"/>
  <c r="AB66"/>
  <c r="Y66"/>
  <c r="R66"/>
  <c r="O66"/>
  <c r="H66"/>
  <c r="E66"/>
  <c r="AB65"/>
  <c r="Z65"/>
  <c r="R65"/>
  <c r="Q65" s="1"/>
  <c r="P65"/>
  <c r="H65"/>
  <c r="G65" s="1"/>
  <c r="F65"/>
  <c r="AB47"/>
  <c r="Y47"/>
  <c r="H47"/>
  <c r="E47"/>
  <c r="AB46"/>
  <c r="Y46"/>
  <c r="R46"/>
  <c r="O46"/>
  <c r="H46"/>
  <c r="E46"/>
  <c r="AB45"/>
  <c r="Y45"/>
  <c r="R45"/>
  <c r="O45"/>
  <c r="H45"/>
  <c r="E45"/>
  <c r="AB44"/>
  <c r="Y44"/>
  <c r="R44"/>
  <c r="O44"/>
  <c r="H44"/>
  <c r="E44"/>
  <c r="AB43"/>
  <c r="Z43"/>
  <c r="R43"/>
  <c r="P43"/>
  <c r="H43"/>
  <c r="F43"/>
  <c r="AB27"/>
  <c r="Y27"/>
  <c r="R27"/>
  <c r="O27"/>
  <c r="AB26"/>
  <c r="Y26"/>
  <c r="R26"/>
  <c r="O26"/>
  <c r="H26"/>
  <c r="E26"/>
  <c r="AB25"/>
  <c r="Y25"/>
  <c r="R25"/>
  <c r="O25"/>
  <c r="P25" s="1"/>
  <c r="H25"/>
  <c r="E25"/>
  <c r="AB24"/>
  <c r="Y24"/>
  <c r="R24"/>
  <c r="O24"/>
  <c r="H24"/>
  <c r="E24"/>
  <c r="AB23"/>
  <c r="Z23"/>
  <c r="R23"/>
  <c r="P23"/>
  <c r="H23"/>
  <c r="F23"/>
  <c r="AA65" l="1"/>
  <c r="G23"/>
  <c r="Q23"/>
  <c r="AA23"/>
  <c r="G43"/>
  <c r="Q43"/>
  <c r="AA43"/>
  <c r="Q25"/>
  <c r="E82" i="4"/>
  <c r="D91"/>
  <c r="D82"/>
  <c r="E65"/>
  <c r="D65"/>
  <c r="E118"/>
  <c r="D118" s="1"/>
  <c r="E92"/>
  <c r="D92"/>
  <c r="E83"/>
  <c r="C76"/>
  <c r="E66"/>
  <c r="D83"/>
  <c r="D66"/>
  <c r="D110"/>
  <c r="D111" l="1"/>
  <c r="D93"/>
  <c r="E93"/>
  <c r="E84"/>
  <c r="D84"/>
  <c r="C77"/>
  <c r="D67"/>
  <c r="E67"/>
  <c r="D119"/>
  <c r="E119"/>
  <c r="E111"/>
  <c r="AE107" i="2"/>
  <c r="AB107"/>
  <c r="AC107" s="1"/>
  <c r="AE106"/>
  <c r="AB106"/>
  <c r="AC106" s="1"/>
  <c r="AE105"/>
  <c r="AB105"/>
  <c r="AE104"/>
  <c r="AC104"/>
  <c r="U107"/>
  <c r="R107"/>
  <c r="I107"/>
  <c r="F107"/>
  <c r="U106"/>
  <c r="R106"/>
  <c r="I106"/>
  <c r="F106"/>
  <c r="U105"/>
  <c r="R105"/>
  <c r="S105" s="1"/>
  <c r="I105"/>
  <c r="F105"/>
  <c r="U104"/>
  <c r="S104"/>
  <c r="I104"/>
  <c r="G104"/>
  <c r="AE90"/>
  <c r="AB90"/>
  <c r="AC90" s="1"/>
  <c r="AE89"/>
  <c r="AB89"/>
  <c r="AC89" s="1"/>
  <c r="U90"/>
  <c r="R90"/>
  <c r="S90" s="1"/>
  <c r="AE88"/>
  <c r="AB88"/>
  <c r="U89"/>
  <c r="R89"/>
  <c r="S89" s="1"/>
  <c r="I89"/>
  <c r="F89"/>
  <c r="G89" s="1"/>
  <c r="AE87"/>
  <c r="AB87"/>
  <c r="U88"/>
  <c r="R88"/>
  <c r="I88"/>
  <c r="F88"/>
  <c r="AE86"/>
  <c r="AC86"/>
  <c r="U87"/>
  <c r="R87"/>
  <c r="I87"/>
  <c r="F87"/>
  <c r="U86"/>
  <c r="T86" s="1"/>
  <c r="S86"/>
  <c r="I86"/>
  <c r="H86" s="1"/>
  <c r="G86"/>
  <c r="AE69"/>
  <c r="AB69"/>
  <c r="U69"/>
  <c r="R69"/>
  <c r="I69"/>
  <c r="F69"/>
  <c r="G69" s="1"/>
  <c r="AE68"/>
  <c r="AB68"/>
  <c r="U68"/>
  <c r="R68"/>
  <c r="S68" s="1"/>
  <c r="I68"/>
  <c r="F68"/>
  <c r="G68" s="1"/>
  <c r="AE67"/>
  <c r="AB67"/>
  <c r="U67"/>
  <c r="R67"/>
  <c r="I67"/>
  <c r="F67"/>
  <c r="AE66"/>
  <c r="AB66"/>
  <c r="AC66" s="1"/>
  <c r="U66"/>
  <c r="R66"/>
  <c r="S66" s="1"/>
  <c r="I66"/>
  <c r="F66"/>
  <c r="G66" s="1"/>
  <c r="AE65"/>
  <c r="AC65"/>
  <c r="U65"/>
  <c r="S65"/>
  <c r="I65"/>
  <c r="G65"/>
  <c r="AE51"/>
  <c r="AB51"/>
  <c r="AC51" s="1"/>
  <c r="AE50"/>
  <c r="AB50"/>
  <c r="AC50" s="1"/>
  <c r="U50"/>
  <c r="R50"/>
  <c r="I50"/>
  <c r="F50"/>
  <c r="G50" s="1"/>
  <c r="AE49"/>
  <c r="AB49"/>
  <c r="U49"/>
  <c r="R49"/>
  <c r="I49"/>
  <c r="F49"/>
  <c r="AE48"/>
  <c r="AB48"/>
  <c r="U48"/>
  <c r="R48"/>
  <c r="S48" s="1"/>
  <c r="I48"/>
  <c r="F48"/>
  <c r="G48" s="1"/>
  <c r="AE47"/>
  <c r="AB47"/>
  <c r="AC47" s="1"/>
  <c r="U47"/>
  <c r="R47"/>
  <c r="I47"/>
  <c r="F47"/>
  <c r="AE46"/>
  <c r="AC46"/>
  <c r="U46"/>
  <c r="S46"/>
  <c r="I46"/>
  <c r="G46"/>
  <c r="AE29"/>
  <c r="AB29"/>
  <c r="AC29" s="1"/>
  <c r="U29"/>
  <c r="R29"/>
  <c r="AE28"/>
  <c r="AB28"/>
  <c r="U28"/>
  <c r="R28"/>
  <c r="S28" s="1"/>
  <c r="I28"/>
  <c r="F28"/>
  <c r="G28" s="1"/>
  <c r="AE27"/>
  <c r="AB27"/>
  <c r="AC27" s="1"/>
  <c r="U27"/>
  <c r="R27"/>
  <c r="I27"/>
  <c r="F27"/>
  <c r="G27" s="1"/>
  <c r="AE26"/>
  <c r="AB26"/>
  <c r="U26"/>
  <c r="R26"/>
  <c r="I26"/>
  <c r="F26"/>
  <c r="AE25"/>
  <c r="AC25"/>
  <c r="U25"/>
  <c r="S25"/>
  <c r="I25"/>
  <c r="G25"/>
  <c r="AE9"/>
  <c r="AB9"/>
  <c r="U9"/>
  <c r="R9"/>
  <c r="H9"/>
  <c r="E9"/>
  <c r="AE8"/>
  <c r="AB8"/>
  <c r="U8"/>
  <c r="R8"/>
  <c r="H8"/>
  <c r="E8"/>
  <c r="AE7"/>
  <c r="AB7"/>
  <c r="U7"/>
  <c r="R7"/>
  <c r="H7"/>
  <c r="E7"/>
  <c r="AE6"/>
  <c r="AB6"/>
  <c r="U6"/>
  <c r="R6"/>
  <c r="H6"/>
  <c r="E6"/>
  <c r="AE5"/>
  <c r="AC5"/>
  <c r="U5"/>
  <c r="S5"/>
  <c r="H5"/>
  <c r="F5"/>
  <c r="AD86" l="1"/>
  <c r="H104"/>
  <c r="T104"/>
  <c r="G5"/>
  <c r="H25"/>
  <c r="T25"/>
  <c r="AD25"/>
  <c r="H46"/>
  <c r="T46"/>
  <c r="H65"/>
  <c r="T65"/>
  <c r="AD65"/>
  <c r="H27"/>
  <c r="H28"/>
  <c r="AD29"/>
  <c r="AD27"/>
  <c r="T28"/>
  <c r="H48"/>
  <c r="H50"/>
  <c r="T48"/>
  <c r="H66"/>
  <c r="AD66"/>
  <c r="T68"/>
  <c r="T66"/>
  <c r="H68"/>
  <c r="H69"/>
  <c r="H89"/>
  <c r="T90"/>
  <c r="T89"/>
  <c r="AD89"/>
  <c r="AD104"/>
  <c r="T105"/>
  <c r="T5"/>
  <c r="AD5"/>
  <c r="AD47"/>
  <c r="AD50"/>
  <c r="AD46"/>
  <c r="AD51"/>
  <c r="AD90"/>
  <c r="AD107"/>
  <c r="AD106"/>
  <c r="E85" i="4"/>
  <c r="C78"/>
  <c r="E68"/>
  <c r="D85"/>
  <c r="D68"/>
  <c r="D112" l="1"/>
  <c r="E86"/>
  <c r="D86"/>
  <c r="E69"/>
  <c r="D69"/>
  <c r="D120"/>
  <c r="E120"/>
  <c r="E112"/>
  <c r="E121" l="1"/>
  <c r="E113"/>
  <c r="D121"/>
  <c r="D113"/>
  <c r="AC48" i="2"/>
  <c r="AD48" s="1"/>
  <c r="AC49"/>
  <c r="AD49" s="1"/>
  <c r="AC9"/>
  <c r="AD9" s="1"/>
  <c r="AC7"/>
  <c r="AD7" s="1"/>
  <c r="AC8"/>
  <c r="AD8" s="1"/>
  <c r="AC6"/>
  <c r="AD6" s="1"/>
  <c r="S8"/>
  <c r="T8" s="1"/>
  <c r="S6"/>
  <c r="T6" s="1"/>
  <c r="S9"/>
  <c r="T9" s="1"/>
  <c r="S7"/>
  <c r="T7" s="1"/>
  <c r="G107"/>
  <c r="H107" s="1"/>
  <c r="G105"/>
  <c r="H105" s="1"/>
  <c r="G106"/>
  <c r="H106" s="1"/>
  <c r="S106"/>
  <c r="T106" s="1"/>
  <c r="S107"/>
  <c r="T107" s="1"/>
  <c r="AC105"/>
  <c r="AD105" s="1"/>
  <c r="S88"/>
  <c r="T88" s="1"/>
  <c r="S87"/>
  <c r="T87" s="1"/>
  <c r="AC88"/>
  <c r="AD88" s="1"/>
  <c r="AC87"/>
  <c r="AD87" s="1"/>
  <c r="G88"/>
  <c r="H88" s="1"/>
  <c r="G87"/>
  <c r="H87" s="1"/>
  <c r="AC69"/>
  <c r="AD69" s="1"/>
  <c r="S67"/>
  <c r="T67" s="1"/>
  <c r="S69"/>
  <c r="T69" s="1"/>
  <c r="AC68"/>
  <c r="AD68" s="1"/>
  <c r="AC67"/>
  <c r="AD67" s="1"/>
  <c r="G67"/>
  <c r="H67" s="1"/>
  <c r="G49"/>
  <c r="H49" s="1"/>
  <c r="S50"/>
  <c r="T50" s="1"/>
  <c r="G47"/>
  <c r="H47" s="1"/>
  <c r="S49"/>
  <c r="T49" s="1"/>
  <c r="S47"/>
  <c r="T47" s="1"/>
  <c r="AC28"/>
  <c r="AD28" s="1"/>
  <c r="S26"/>
  <c r="T26" s="1"/>
  <c r="S27"/>
  <c r="T27" s="1"/>
  <c r="S29"/>
  <c r="T29" s="1"/>
  <c r="AC26"/>
  <c r="AD26" s="1"/>
  <c r="G26"/>
  <c r="H26" s="1"/>
  <c r="F9"/>
  <c r="G9" s="1"/>
  <c r="F7"/>
  <c r="G7" s="1"/>
  <c r="F8"/>
  <c r="G8" s="1"/>
  <c r="F6"/>
  <c r="G6" s="1"/>
  <c r="P46" i="3"/>
  <c r="Q46" s="1"/>
  <c r="P45"/>
  <c r="Q45" s="1"/>
  <c r="F44"/>
  <c r="G44" s="1"/>
  <c r="Z46"/>
  <c r="AA46" s="1"/>
  <c r="F45"/>
  <c r="G45" s="1"/>
  <c r="Z47"/>
  <c r="AA47" s="1"/>
  <c r="F47"/>
  <c r="G47" s="1"/>
  <c r="F46"/>
  <c r="G46" s="1"/>
  <c r="Z44"/>
  <c r="AA44" s="1"/>
  <c r="Z45"/>
  <c r="AA45" s="1"/>
  <c r="P44"/>
  <c r="Q44" s="1"/>
  <c r="Z68"/>
  <c r="AA68" s="1"/>
  <c r="P67"/>
  <c r="Q67"/>
  <c r="Z66"/>
  <c r="AA66" s="1"/>
  <c r="F66"/>
  <c r="G66" s="1"/>
  <c r="Z24"/>
  <c r="AA24" s="1"/>
  <c r="F24"/>
  <c r="G24"/>
  <c r="P27"/>
  <c r="Q27"/>
  <c r="P26"/>
  <c r="Q26"/>
  <c r="Z69"/>
  <c r="AA69" s="1"/>
  <c r="P68"/>
  <c r="Q68" s="1"/>
  <c r="Z67"/>
  <c r="AA67" s="1"/>
  <c r="F67"/>
  <c r="G67"/>
  <c r="P66"/>
  <c r="Q66"/>
  <c r="Z27"/>
  <c r="AA27" s="1"/>
  <c r="F26"/>
  <c r="G26" s="1"/>
  <c r="F25"/>
  <c r="G25" s="1"/>
  <c r="P24"/>
  <c r="Q24" s="1"/>
  <c r="Z26"/>
  <c r="AA26" s="1"/>
  <c r="Z25"/>
  <c r="AA25" s="1"/>
  <c r="F68"/>
  <c r="G68" s="1"/>
</calcChain>
</file>

<file path=xl/sharedStrings.xml><?xml version="1.0" encoding="utf-8"?>
<sst xmlns="http://schemas.openxmlformats.org/spreadsheetml/2006/main" count="705" uniqueCount="93">
  <si>
    <t xml:space="preserve">فحص القوه </t>
  </si>
  <si>
    <t>رقم الخلطة 2</t>
  </si>
  <si>
    <t xml:space="preserve">فحص7ايام </t>
  </si>
  <si>
    <t>العينه 1</t>
  </si>
  <si>
    <t>القوه (KN)</t>
  </si>
  <si>
    <t>^L(*.01mm)</t>
  </si>
  <si>
    <t>المساحه(م2)</t>
  </si>
  <si>
    <t>الطول الكلى (م)</t>
  </si>
  <si>
    <t>تغير الطول (مم)</t>
  </si>
  <si>
    <t>تغير الطول (م)</t>
  </si>
  <si>
    <t>strain</t>
  </si>
  <si>
    <t>stress</t>
  </si>
  <si>
    <t>مياه غسيل خلاطات  10%</t>
  </si>
  <si>
    <t>مياه غسيل خلاطات 50%</t>
  </si>
  <si>
    <t>مياه غسيل خلاطات 70%</t>
  </si>
  <si>
    <t>مياه غسيل خلاطات 100%</t>
  </si>
  <si>
    <t>مياه جوفيه 0%</t>
  </si>
  <si>
    <t xml:space="preserve">فحص14ايام </t>
  </si>
  <si>
    <t>فحص مقاومة الضغط</t>
  </si>
  <si>
    <t>مياه غسيل خلاطات  30%</t>
  </si>
  <si>
    <t>رقم الخلطة 1</t>
  </si>
  <si>
    <t xml:space="preserve">فحص28ايام </t>
  </si>
  <si>
    <t>جدول الامتصاص بعد 7 ايام</t>
  </si>
  <si>
    <t>الكتلة جافه</t>
  </si>
  <si>
    <t>الكتلة رطبه</t>
  </si>
  <si>
    <t>جدول الامتصاص بعد 28 يوم</t>
  </si>
  <si>
    <t xml:space="preserve">الخلطة </t>
  </si>
  <si>
    <t>مياه نقية</t>
  </si>
  <si>
    <t xml:space="preserve">10%خلاطات </t>
  </si>
  <si>
    <t>الخلاطات</t>
  </si>
  <si>
    <t>انفعال عند 100 KN</t>
  </si>
  <si>
    <t>مياه عادية</t>
  </si>
  <si>
    <t>مياه جوفيه 10%</t>
  </si>
  <si>
    <t>رقم الخلطة2</t>
  </si>
  <si>
    <t>مياه غسيل السيارات30%</t>
  </si>
  <si>
    <t>رقم الخلطة 3</t>
  </si>
  <si>
    <t>رقم الخلطة3</t>
  </si>
  <si>
    <t>مياه غسيل السيارات70%</t>
  </si>
  <si>
    <t xml:space="preserve">                                                                      مياه غسيل السيارات70%</t>
  </si>
  <si>
    <t>مياه غسيل السيارات100%</t>
  </si>
  <si>
    <t xml:space="preserve">مياه عادية </t>
  </si>
  <si>
    <t>ΔL(*.01mm)</t>
  </si>
  <si>
    <t>مياه جوفيه 30%</t>
  </si>
  <si>
    <t>مياه جوفيه 50%</t>
  </si>
  <si>
    <t>مياه جوفيه 70%</t>
  </si>
  <si>
    <t>مياه جوفيه 100%</t>
  </si>
  <si>
    <t>مياه جوفيه0 5%</t>
  </si>
  <si>
    <t>رقم الخلطة 4</t>
  </si>
  <si>
    <t>رقم الخلطة4</t>
  </si>
  <si>
    <t>رقم الخلطة5</t>
  </si>
  <si>
    <t>جدول الامتصاص بعد28 ايام</t>
  </si>
  <si>
    <t xml:space="preserve">الهبوط </t>
  </si>
  <si>
    <t>الانفعال</t>
  </si>
  <si>
    <t>الخلطة</t>
  </si>
  <si>
    <t>الهبوط</t>
  </si>
  <si>
    <t>70سيارات%</t>
  </si>
  <si>
    <t>100سيارات</t>
  </si>
  <si>
    <t xml:space="preserve">نسبة مياه غسيل خلاطات </t>
  </si>
  <si>
    <t>نسبة الامتصاص</t>
  </si>
  <si>
    <t xml:space="preserve">نسبة المياه الجوفية </t>
  </si>
  <si>
    <t>نسبة مياه غسيل الخلاطات (%)</t>
  </si>
  <si>
    <t>قوة الكسر للاسطوانة 7 أيام   (KN )</t>
  </si>
  <si>
    <t>قوة الكسر للاسطوانة 28 يوم   (KN )</t>
  </si>
  <si>
    <r>
      <t>الشد بعد 7 أيام (KN/m</t>
    </r>
    <r>
      <rPr>
        <vertAlign val="superscript"/>
        <sz val="12"/>
        <color theme="1"/>
        <rFont val="Arial"/>
        <family val="2"/>
        <scheme val="minor"/>
      </rPr>
      <t>2</t>
    </r>
    <r>
      <rPr>
        <sz val="12"/>
        <color theme="1"/>
        <rFont val="Arial"/>
        <family val="2"/>
        <charset val="178"/>
        <scheme val="minor"/>
      </rPr>
      <t>)</t>
    </r>
  </si>
  <si>
    <r>
      <t>الشد بعد 28 يوم (KN/m</t>
    </r>
    <r>
      <rPr>
        <vertAlign val="superscript"/>
        <sz val="12"/>
        <color theme="1"/>
        <rFont val="Arial"/>
        <family val="2"/>
        <scheme val="minor"/>
      </rPr>
      <t>2</t>
    </r>
    <r>
      <rPr>
        <sz val="12"/>
        <color theme="1"/>
        <rFont val="Arial"/>
        <family val="2"/>
        <charset val="178"/>
        <scheme val="minor"/>
      </rPr>
      <t>)</t>
    </r>
  </si>
  <si>
    <t>القطر</t>
  </si>
  <si>
    <t xml:space="preserve">الارتفاع </t>
  </si>
  <si>
    <t>المساحة =</t>
  </si>
  <si>
    <t>= PI * 0.1 * 0.2 =</t>
  </si>
  <si>
    <t>نسبة المياه الجوفية(%)</t>
  </si>
  <si>
    <t>نسبة مياه غسيل السيارات (%)</t>
  </si>
  <si>
    <t>30سيارات%</t>
  </si>
  <si>
    <t>جدول الامتصاص بعد 7 أيام</t>
  </si>
  <si>
    <t xml:space="preserve">نسبة مياه غسيل السيارات </t>
  </si>
  <si>
    <t>امتصاص بعد 7ايام</t>
  </si>
  <si>
    <t>امتصاص بعد 28 يوم</t>
  </si>
  <si>
    <t xml:space="preserve">رقم الخلطة 5 </t>
  </si>
  <si>
    <t xml:space="preserve">فحص 7 ايام </t>
  </si>
  <si>
    <t xml:space="preserve">فحص 14 يوم </t>
  </si>
  <si>
    <t xml:space="preserve">فحص28 يوم </t>
  </si>
  <si>
    <t xml:space="preserve">نسبة المياه الجوفية في الخلطة </t>
  </si>
  <si>
    <t xml:space="preserve">فحص 28 يوم </t>
  </si>
  <si>
    <t>فحص 14 يوم</t>
  </si>
  <si>
    <t>فحص 28 يوم</t>
  </si>
  <si>
    <t xml:space="preserve">رقم الخلطة 6 </t>
  </si>
  <si>
    <t xml:space="preserve">نسبة مياه غسيل خلاطات في الخلطة </t>
  </si>
  <si>
    <t xml:space="preserve">قيم الضغط النهائية </t>
  </si>
  <si>
    <t xml:space="preserve">  7أيام</t>
  </si>
  <si>
    <t xml:space="preserve"> 14يوم</t>
  </si>
  <si>
    <t xml:space="preserve"> 28يوم</t>
  </si>
  <si>
    <t xml:space="preserve">فحص28يوم </t>
  </si>
  <si>
    <t xml:space="preserve">فحص 14يوم </t>
  </si>
  <si>
    <t xml:space="preserve">فحص  7أيام </t>
  </si>
</sst>
</file>

<file path=xl/styles.xml><?xml version="1.0" encoding="utf-8"?>
<styleSheet xmlns="http://schemas.openxmlformats.org/spreadsheetml/2006/main">
  <numFmts count="1">
    <numFmt numFmtId="164" formatCode="0.000"/>
  </numFmts>
  <fonts count="1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sz val="8"/>
      <color theme="1"/>
      <name val="Arial"/>
      <family val="2"/>
      <scheme val="minor"/>
    </font>
    <font>
      <sz val="11"/>
      <name val="Arial"/>
      <family val="2"/>
      <charset val="178"/>
      <scheme val="minor"/>
    </font>
    <font>
      <sz val="10"/>
      <name val="Arial"/>
      <family val="2"/>
    </font>
    <font>
      <sz val="12"/>
      <color theme="1"/>
      <name val="Arial"/>
      <family val="2"/>
      <charset val="178"/>
      <scheme val="minor"/>
    </font>
    <font>
      <vertAlign val="superscript"/>
      <sz val="12"/>
      <color theme="1"/>
      <name val="Arial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7" xfId="0" applyBorder="1"/>
    <xf numFmtId="0" fontId="0" fillId="0" borderId="0" xfId="0" applyBorder="1"/>
    <xf numFmtId="0" fontId="0" fillId="0" borderId="7" xfId="0" applyFill="1" applyBorder="1"/>
    <xf numFmtId="9" fontId="0" fillId="0" borderId="7" xfId="0" applyNumberFormat="1" applyBorder="1"/>
    <xf numFmtId="0" fontId="0" fillId="0" borderId="7" xfId="0" applyBorder="1" applyAlignment="1">
      <alignment wrapText="1"/>
    </xf>
    <xf numFmtId="9" fontId="0" fillId="0" borderId="0" xfId="0" applyNumberFormat="1" applyBorder="1"/>
    <xf numFmtId="9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0" fontId="5" fillId="0" borderId="0" xfId="0" applyFont="1" applyBorder="1" applyAlignment="1"/>
    <xf numFmtId="0" fontId="0" fillId="0" borderId="0" xfId="0" applyFill="1" applyBorder="1" applyAlignment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/>
    <xf numFmtId="0" fontId="6" fillId="0" borderId="1" xfId="0" applyFont="1" applyFill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6" fillId="0" borderId="0" xfId="0" applyFont="1" applyFill="1" applyBorder="1" applyAlignment="1"/>
    <xf numFmtId="0" fontId="10" fillId="0" borderId="7" xfId="0" applyFont="1" applyBorder="1" applyAlignment="1">
      <alignment horizontal="center" vertical="top"/>
    </xf>
    <xf numFmtId="0" fontId="11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 wrapText="1"/>
    </xf>
    <xf numFmtId="164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164" fontId="8" fillId="0" borderId="0" xfId="0" applyNumberFormat="1" applyFont="1" applyBorder="1" applyAlignment="1">
      <alignment horizontal="center" vertical="center"/>
    </xf>
    <xf numFmtId="164" fontId="0" fillId="0" borderId="7" xfId="0" applyNumberFormat="1" applyFill="1" applyBorder="1"/>
    <xf numFmtId="164" fontId="0" fillId="0" borderId="7" xfId="0" applyNumberFormat="1" applyBorder="1" applyAlignment="1">
      <alignment horizontal="center" vertical="center"/>
    </xf>
    <xf numFmtId="164" fontId="0" fillId="0" borderId="7" xfId="0" applyNumberFormat="1" applyFont="1" applyBorder="1" applyAlignment="1">
      <alignment horizontal="center" vertical="center"/>
    </xf>
    <xf numFmtId="164" fontId="0" fillId="0" borderId="7" xfId="0" applyNumberFormat="1" applyBorder="1"/>
    <xf numFmtId="0" fontId="0" fillId="0" borderId="0" xfId="0" applyFill="1" applyBorder="1"/>
    <xf numFmtId="164" fontId="0" fillId="0" borderId="0" xfId="0" applyNumberFormat="1" applyBorder="1" applyAlignment="1">
      <alignment horizontal="center" vertical="center"/>
    </xf>
    <xf numFmtId="164" fontId="0" fillId="0" borderId="1" xfId="0" applyNumberFormat="1" applyBorder="1" applyAlignment="1"/>
    <xf numFmtId="164" fontId="0" fillId="0" borderId="3" xfId="0" applyNumberFormat="1" applyBorder="1" applyAlignment="1"/>
    <xf numFmtId="164" fontId="0" fillId="0" borderId="1" xfId="0" applyNumberFormat="1" applyBorder="1" applyAlignment="1">
      <alignment vertical="center"/>
    </xf>
    <xf numFmtId="164" fontId="0" fillId="0" borderId="3" xfId="0" applyNumberForma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3" borderId="7" xfId="0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3" fillId="4" borderId="7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0" fillId="0" borderId="7" xfId="0" applyFill="1" applyBorder="1" applyAlignment="1">
      <alignment vertical="center"/>
    </xf>
    <xf numFmtId="0" fontId="6" fillId="0" borderId="7" xfId="0" applyFont="1" applyBorder="1" applyAlignment="1">
      <alignment vertical="center"/>
    </xf>
    <xf numFmtId="9" fontId="0" fillId="0" borderId="7" xfId="0" applyNumberForma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9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0" fillId="3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7" xfId="0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4" borderId="12" xfId="0" applyFill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0" fillId="4" borderId="7" xfId="0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tx>
        <c:rich>
          <a:bodyPr/>
          <a:lstStyle/>
          <a:p>
            <a:pPr>
              <a:defRPr/>
            </a:pPr>
            <a:r>
              <a:rPr lang="ar-SA" sz="1200"/>
              <a:t>مقارنة مقاومة</a:t>
            </a:r>
            <a:r>
              <a:rPr lang="ar-SA" sz="1200" baseline="0"/>
              <a:t> الضغط مع الانفعال</a:t>
            </a:r>
            <a:r>
              <a:rPr lang="ar-SA" sz="1200"/>
              <a:t> لعينات (</a:t>
            </a:r>
            <a:r>
              <a:rPr lang="en-US" sz="1200"/>
              <a:t>B250</a:t>
            </a:r>
            <a:r>
              <a:rPr lang="ar-SA" sz="1200"/>
              <a:t>) المعالج بعد 7 ايام و14يوم و 28 يوم  للمياه النقية</a:t>
            </a:r>
          </a:p>
        </c:rich>
      </c:tx>
      <c:layout>
        <c:manualLayout>
          <c:xMode val="edge"/>
          <c:yMode val="edge"/>
          <c:x val="0.17898575574459141"/>
          <c:y val="2.7491563554555804E-2"/>
        </c:manualLayout>
      </c:layout>
    </c:title>
    <c:plotArea>
      <c:layout>
        <c:manualLayout>
          <c:layoutTarget val="inner"/>
          <c:xMode val="edge"/>
          <c:yMode val="edge"/>
          <c:x val="0.19663352462298117"/>
          <c:y val="0.1649662542182235"/>
          <c:w val="0.73502559055118843"/>
          <c:h val="0.65353176213798014"/>
        </c:manualLayout>
      </c:layout>
      <c:scatterChart>
        <c:scatterStyle val="smoothMarker"/>
        <c:ser>
          <c:idx val="0"/>
          <c:order val="0"/>
          <c:tx>
            <c:v>28 يوم</c:v>
          </c:tx>
          <c:xVal>
            <c:numRef>
              <c:f>'الضغط والهبوط لمياه جوفية'!$AD$5:$AD$9</c:f>
              <c:numCache>
                <c:formatCode>General</c:formatCode>
                <c:ptCount val="5"/>
                <c:pt idx="0">
                  <c:v>0</c:v>
                </c:pt>
                <c:pt idx="1">
                  <c:v>8.0000000000000004E-4</c:v>
                </c:pt>
                <c:pt idx="2">
                  <c:v>1.4999999999999998E-3</c:v>
                </c:pt>
                <c:pt idx="3">
                  <c:v>3.5999999999999995E-3</c:v>
                </c:pt>
                <c:pt idx="4">
                  <c:v>9.0999999999999987E-3</c:v>
                </c:pt>
              </c:numCache>
            </c:numRef>
          </c:xVal>
          <c:yVal>
            <c:numRef>
              <c:f>'الضغط والهبوط لمياه جوفية'!$AE$5:$AE$9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20500</c:v>
                </c:pt>
              </c:numCache>
            </c:numRef>
          </c:yVal>
          <c:smooth val="1"/>
        </c:ser>
        <c:ser>
          <c:idx val="1"/>
          <c:order val="1"/>
          <c:tx>
            <c:v>14يوم</c:v>
          </c:tx>
          <c:xVal>
            <c:numRef>
              <c:f>'الضغط والهبوط لمياه جوفية'!$T$5:$T$9</c:f>
              <c:numCache>
                <c:formatCode>General</c:formatCode>
                <c:ptCount val="5"/>
                <c:pt idx="0">
                  <c:v>0</c:v>
                </c:pt>
                <c:pt idx="1">
                  <c:v>1E-3</c:v>
                </c:pt>
                <c:pt idx="2">
                  <c:v>2.9999999999999996E-3</c:v>
                </c:pt>
                <c:pt idx="3">
                  <c:v>7.7000000000000002E-3</c:v>
                </c:pt>
                <c:pt idx="4">
                  <c:v>8.9999999999999993E-3</c:v>
                </c:pt>
              </c:numCache>
            </c:numRef>
          </c:xVal>
          <c:yVal>
            <c:numRef>
              <c:f>'الضغط والهبوط لمياه جوفية'!$U$5:$U$9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16800</c:v>
                </c:pt>
              </c:numCache>
            </c:numRef>
          </c:yVal>
          <c:smooth val="1"/>
        </c:ser>
        <c:ser>
          <c:idx val="2"/>
          <c:order val="2"/>
          <c:tx>
            <c:v>7 ايام</c:v>
          </c:tx>
          <c:xVal>
            <c:numRef>
              <c:f>'الضغط والهبوط لمياه جوفية'!$G$5:$G$9</c:f>
              <c:numCache>
                <c:formatCode>General</c:formatCode>
                <c:ptCount val="5"/>
                <c:pt idx="0">
                  <c:v>0</c:v>
                </c:pt>
                <c:pt idx="1">
                  <c:v>2.9999999999999996E-3</c:v>
                </c:pt>
                <c:pt idx="2">
                  <c:v>5.2999999999999992E-3</c:v>
                </c:pt>
                <c:pt idx="3">
                  <c:v>9.4000000000000004E-3</c:v>
                </c:pt>
                <c:pt idx="4">
                  <c:v>9.6999999999999986E-3</c:v>
                </c:pt>
              </c:numCache>
            </c:numRef>
          </c:xVal>
          <c:yVal>
            <c:numRef>
              <c:f>'الضغط والهبوط لمياه جوفية'!$H$5:$H$9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15300</c:v>
                </c:pt>
              </c:numCache>
            </c:numRef>
          </c:yVal>
          <c:smooth val="1"/>
        </c:ser>
        <c:axId val="132254720"/>
        <c:axId val="132269568"/>
      </c:scatterChart>
      <c:valAx>
        <c:axId val="132254720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  <a:p>
                <a:pPr>
                  <a:defRPr/>
                </a:pPr>
                <a:r>
                  <a:rPr lang="ar-SA"/>
                  <a:t>الانفعال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593164755039766"/>
              <c:y val="0.8718253968253995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ar-SA"/>
          </a:p>
        </c:txPr>
        <c:crossAx val="132269568"/>
        <c:crosses val="autoZero"/>
        <c:crossBetween val="midCat"/>
      </c:valAx>
      <c:valAx>
        <c:axId val="13226956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ar-SA"/>
                  <a:t>مقاومة الضغط (</a:t>
                </a:r>
                <a:r>
                  <a:rPr lang="en-US"/>
                  <a:t>Kn/m</a:t>
                </a:r>
                <a:r>
                  <a:rPr lang="en-US" baseline="30000"/>
                  <a:t>2</a:t>
                </a:r>
                <a:r>
                  <a:rPr lang="ar-SA"/>
                  <a:t>) </a:t>
                </a:r>
              </a:p>
            </c:rich>
          </c:tx>
          <c:layout>
            <c:manualLayout>
              <c:xMode val="edge"/>
              <c:yMode val="edge"/>
              <c:x val="1.7612269925033158E-2"/>
              <c:y val="0.30464504436945478"/>
            </c:manualLayout>
          </c:layout>
        </c:title>
        <c:numFmt formatCode="General" sourceLinked="1"/>
        <c:tickLblPos val="nextTo"/>
        <c:crossAx val="132254720"/>
        <c:crosses val="autoZero"/>
        <c:crossBetween val="midCat"/>
      </c:valAx>
      <c:spPr>
        <a:gradFill rotWithShape="1">
          <a:gsLst>
            <a:gs pos="0">
              <a:schemeClr val="dk1">
                <a:tint val="50000"/>
                <a:satMod val="300000"/>
              </a:schemeClr>
            </a:gs>
            <a:gs pos="35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l"/>
      <c:layout>
        <c:manualLayout>
          <c:xMode val="edge"/>
          <c:yMode val="edge"/>
          <c:x val="0.65236669940570324"/>
          <c:y val="0.59249500062492189"/>
          <c:w val="0.16861158739935522"/>
          <c:h val="0.24408980127484059"/>
        </c:manualLayout>
      </c:layout>
    </c:legend>
    <c:plotVisOnly val="1"/>
    <c:dispBlanksAs val="gap"/>
  </c:chart>
  <c:spPr>
    <a:gradFill rotWithShape="1">
      <a:gsLst>
        <a:gs pos="0">
          <a:schemeClr val="accent4">
            <a:tint val="50000"/>
            <a:satMod val="300000"/>
          </a:schemeClr>
        </a:gs>
        <a:gs pos="35000">
          <a:schemeClr val="accent4">
            <a:tint val="37000"/>
            <a:satMod val="300000"/>
          </a:schemeClr>
        </a:gs>
        <a:gs pos="100000">
          <a:schemeClr val="accent4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4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 algn="ctr">
        <a:defRPr lang="ar-SA" sz="1200" b="1" i="0" u="none" strike="noStrike" kern="1200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ar-SA"/>
    </a:p>
  </c:txPr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tx>
        <c:rich>
          <a:bodyPr/>
          <a:lstStyle/>
          <a:p>
            <a:pPr>
              <a:defRPr/>
            </a:pPr>
            <a:r>
              <a:rPr lang="ar-SA" sz="1200"/>
              <a:t>مقارنة مقاومة</a:t>
            </a:r>
            <a:r>
              <a:rPr lang="ar-SA" sz="1200" baseline="0"/>
              <a:t> الضغط مع الانفعال</a:t>
            </a:r>
            <a:r>
              <a:rPr lang="ar-SA" sz="1200"/>
              <a:t> لعينات (</a:t>
            </a:r>
            <a:r>
              <a:rPr lang="en-US" sz="1200"/>
              <a:t>B250</a:t>
            </a:r>
            <a:r>
              <a:rPr lang="ar-SA" sz="1200"/>
              <a:t>) المعالج بعد 7 ايام و14يوم و 28 يوم لنسبة 10% مياه جوفية</a:t>
            </a:r>
          </a:p>
        </c:rich>
      </c:tx>
      <c:layout>
        <c:manualLayout>
          <c:xMode val="edge"/>
          <c:yMode val="edge"/>
          <c:x val="0.17898575574459141"/>
          <c:y val="2.7491563554555815E-2"/>
        </c:manualLayout>
      </c:layout>
    </c:title>
    <c:plotArea>
      <c:layout>
        <c:manualLayout>
          <c:layoutTarget val="inner"/>
          <c:xMode val="edge"/>
          <c:yMode val="edge"/>
          <c:x val="0.202196661860684"/>
          <c:y val="0.16119525120489511"/>
          <c:w val="0.73502559055118888"/>
          <c:h val="0.65353176213798014"/>
        </c:manualLayout>
      </c:layout>
      <c:scatterChart>
        <c:scatterStyle val="smoothMarker"/>
        <c:ser>
          <c:idx val="0"/>
          <c:order val="0"/>
          <c:tx>
            <c:v>28 يوم</c:v>
          </c:tx>
          <c:xVal>
            <c:numRef>
              <c:f>'الضغط والهبوط لمياه جوفية'!$AD$25:$AD$29</c:f>
              <c:numCache>
                <c:formatCode>General</c:formatCode>
                <c:ptCount val="5"/>
                <c:pt idx="0">
                  <c:v>0</c:v>
                </c:pt>
                <c:pt idx="1">
                  <c:v>2E-3</c:v>
                </c:pt>
                <c:pt idx="2">
                  <c:v>3.8E-3</c:v>
                </c:pt>
                <c:pt idx="3">
                  <c:v>6.3E-3</c:v>
                </c:pt>
                <c:pt idx="4">
                  <c:v>1.01E-2</c:v>
                </c:pt>
              </c:numCache>
            </c:numRef>
          </c:xVal>
          <c:yVal>
            <c:numRef>
              <c:f>'الضغط والهبوط لمياه جوفية'!$AE$25:$AE$29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19000</c:v>
                </c:pt>
              </c:numCache>
            </c:numRef>
          </c:yVal>
          <c:smooth val="1"/>
        </c:ser>
        <c:ser>
          <c:idx val="1"/>
          <c:order val="1"/>
          <c:tx>
            <c:v>14يوم</c:v>
          </c:tx>
          <c:xVal>
            <c:numRef>
              <c:f>'الضغط والهبوط لمياه جوفية'!$T$25:$T$29</c:f>
              <c:numCache>
                <c:formatCode>General</c:formatCode>
                <c:ptCount val="5"/>
                <c:pt idx="0">
                  <c:v>0</c:v>
                </c:pt>
                <c:pt idx="1">
                  <c:v>5.9999999999999993E-3</c:v>
                </c:pt>
                <c:pt idx="2">
                  <c:v>7.0999999999999987E-3</c:v>
                </c:pt>
                <c:pt idx="3">
                  <c:v>0.01</c:v>
                </c:pt>
                <c:pt idx="4">
                  <c:v>1.4499999999999999E-2</c:v>
                </c:pt>
              </c:numCache>
            </c:numRef>
          </c:xVal>
          <c:yVal>
            <c:numRef>
              <c:f>'الضغط والهبوط لمياه جوفية'!$U$25:$U$29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17100</c:v>
                </c:pt>
              </c:numCache>
            </c:numRef>
          </c:yVal>
          <c:smooth val="1"/>
        </c:ser>
        <c:ser>
          <c:idx val="2"/>
          <c:order val="2"/>
          <c:tx>
            <c:v>7 ايام</c:v>
          </c:tx>
          <c:xVal>
            <c:numRef>
              <c:f>'الضغط والهبوط لمياه جوفية'!$H$25:$H$28</c:f>
              <c:numCache>
                <c:formatCode>General</c:formatCode>
                <c:ptCount val="4"/>
                <c:pt idx="0">
                  <c:v>0</c:v>
                </c:pt>
                <c:pt idx="1">
                  <c:v>7.1999999999999989E-3</c:v>
                </c:pt>
                <c:pt idx="2">
                  <c:v>8.3999999999999995E-3</c:v>
                </c:pt>
                <c:pt idx="3">
                  <c:v>1.0500000000000001E-2</c:v>
                </c:pt>
              </c:numCache>
            </c:numRef>
          </c:xVal>
          <c:yVal>
            <c:numRef>
              <c:f>'الضغط والهبوط لمياه جوفية'!$I$25:$I$28</c:f>
              <c:numCache>
                <c:formatCode>General</c:formatCode>
                <c:ptCount val="4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14700</c:v>
                </c:pt>
              </c:numCache>
            </c:numRef>
          </c:yVal>
          <c:smooth val="1"/>
        </c:ser>
        <c:axId val="132283392"/>
        <c:axId val="132314240"/>
      </c:scatterChart>
      <c:valAx>
        <c:axId val="132283392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  <a:p>
                <a:pPr>
                  <a:defRPr/>
                </a:pPr>
                <a:r>
                  <a:rPr lang="ar-SA"/>
                  <a:t>الانفعال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593164755039755"/>
              <c:y val="0.87182539682539983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ar-SA"/>
          </a:p>
        </c:txPr>
        <c:crossAx val="132314240"/>
        <c:crosses val="autoZero"/>
        <c:crossBetween val="midCat"/>
      </c:valAx>
      <c:valAx>
        <c:axId val="13231424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ar-SA"/>
                  <a:t>مقاومة الضغط (</a:t>
                </a:r>
                <a:r>
                  <a:rPr lang="en-US"/>
                  <a:t>Kn/m</a:t>
                </a:r>
                <a:r>
                  <a:rPr lang="en-US" baseline="30000"/>
                  <a:t>2</a:t>
                </a:r>
                <a:r>
                  <a:rPr lang="ar-SA"/>
                  <a:t>) </a:t>
                </a:r>
              </a:p>
            </c:rich>
          </c:tx>
          <c:layout>
            <c:manualLayout>
              <c:xMode val="edge"/>
              <c:yMode val="edge"/>
              <c:x val="1.7612269925033158E-2"/>
              <c:y val="0.30464504436945489"/>
            </c:manualLayout>
          </c:layout>
        </c:title>
        <c:numFmt formatCode="General" sourceLinked="1"/>
        <c:tickLblPos val="nextTo"/>
        <c:crossAx val="132283392"/>
        <c:crosses val="autoZero"/>
        <c:crossBetween val="midCat"/>
      </c:valAx>
      <c:spPr>
        <a:gradFill rotWithShape="1">
          <a:gsLst>
            <a:gs pos="0">
              <a:schemeClr val="dk1">
                <a:tint val="50000"/>
                <a:satMod val="300000"/>
              </a:schemeClr>
            </a:gs>
            <a:gs pos="35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l"/>
      <c:layout>
        <c:manualLayout>
          <c:xMode val="edge"/>
          <c:yMode val="edge"/>
          <c:x val="0.65236669940570324"/>
          <c:y val="0.59249500062492189"/>
          <c:w val="0.16861158739935522"/>
          <c:h val="0.24408980127484059"/>
        </c:manualLayout>
      </c:layout>
    </c:legend>
    <c:plotVisOnly val="1"/>
    <c:dispBlanksAs val="gap"/>
  </c:chart>
  <c:spPr>
    <a:gradFill rotWithShape="1">
      <a:gsLst>
        <a:gs pos="0">
          <a:schemeClr val="accent4">
            <a:tint val="50000"/>
            <a:satMod val="300000"/>
          </a:schemeClr>
        </a:gs>
        <a:gs pos="35000">
          <a:schemeClr val="accent4">
            <a:tint val="37000"/>
            <a:satMod val="300000"/>
          </a:schemeClr>
        </a:gs>
        <a:gs pos="100000">
          <a:schemeClr val="accent4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4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 algn="ctr">
        <a:defRPr lang="ar-SA" sz="1200" b="1" i="0" u="none" strike="noStrike" kern="1200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ar-SA"/>
    </a:p>
  </c:txPr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tx>
        <c:rich>
          <a:bodyPr/>
          <a:lstStyle/>
          <a:p>
            <a:pPr>
              <a:defRPr/>
            </a:pPr>
            <a:r>
              <a:rPr lang="ar-SA" sz="1200"/>
              <a:t>مقارنة مقاومة</a:t>
            </a:r>
            <a:r>
              <a:rPr lang="ar-SA" sz="1200" baseline="0"/>
              <a:t> الضغط مع الانفعال</a:t>
            </a:r>
            <a:r>
              <a:rPr lang="ar-SA" sz="1200"/>
              <a:t> لعينات (</a:t>
            </a:r>
            <a:r>
              <a:rPr lang="en-US" sz="1200"/>
              <a:t>B250</a:t>
            </a:r>
            <a:r>
              <a:rPr lang="ar-SA" sz="1200"/>
              <a:t>) المعالج بعد 7 ايام و14يوم و 28 يوم </a:t>
            </a:r>
            <a:r>
              <a:rPr lang="ar-SA" sz="1200" b="1" i="0" u="none" strike="noStrike" baseline="0"/>
              <a:t> لنسبة 30% مياه جوفية</a:t>
            </a:r>
            <a:endParaRPr lang="ar-SA" sz="1200"/>
          </a:p>
        </c:rich>
      </c:tx>
      <c:layout>
        <c:manualLayout>
          <c:xMode val="edge"/>
          <c:yMode val="edge"/>
          <c:x val="0.17898575574459141"/>
          <c:y val="2.7491563554555822E-2"/>
        </c:manualLayout>
      </c:layout>
    </c:title>
    <c:plotArea>
      <c:layout>
        <c:manualLayout>
          <c:layoutTarget val="inner"/>
          <c:xMode val="edge"/>
          <c:yMode val="edge"/>
          <c:x val="0.19663352462298117"/>
          <c:y val="0.16496625421822361"/>
          <c:w val="0.73502559055118932"/>
          <c:h val="0.65353176213798014"/>
        </c:manualLayout>
      </c:layout>
      <c:scatterChart>
        <c:scatterStyle val="smoothMarker"/>
        <c:ser>
          <c:idx val="0"/>
          <c:order val="0"/>
          <c:tx>
            <c:v>28 يوم</c:v>
          </c:tx>
          <c:xVal>
            <c:numRef>
              <c:f>'الضغط والهبوط لمياه جوفية'!$AD$46:$AD$51</c:f>
              <c:numCache>
                <c:formatCode>General</c:formatCode>
                <c:ptCount val="6"/>
                <c:pt idx="0">
                  <c:v>0</c:v>
                </c:pt>
                <c:pt idx="1">
                  <c:v>1.1000000000000001E-3</c:v>
                </c:pt>
                <c:pt idx="2">
                  <c:v>1.7999999999999997E-3</c:v>
                </c:pt>
                <c:pt idx="3">
                  <c:v>2.6000000000000003E-3</c:v>
                </c:pt>
                <c:pt idx="4">
                  <c:v>4.4999999999999997E-3</c:v>
                </c:pt>
                <c:pt idx="5">
                  <c:v>9.5999999999999992E-3</c:v>
                </c:pt>
              </c:numCache>
            </c:numRef>
          </c:xVal>
          <c:yVal>
            <c:numRef>
              <c:f>'الضغط والهبوط لمياه جوفية'!$AE$46:$AE$51</c:f>
              <c:numCache>
                <c:formatCode>General</c:formatCode>
                <c:ptCount val="6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20000</c:v>
                </c:pt>
                <c:pt idx="5">
                  <c:v>21000</c:v>
                </c:pt>
              </c:numCache>
            </c:numRef>
          </c:yVal>
          <c:smooth val="1"/>
        </c:ser>
        <c:ser>
          <c:idx val="1"/>
          <c:order val="1"/>
          <c:tx>
            <c:v>14يوم</c:v>
          </c:tx>
          <c:xVal>
            <c:numRef>
              <c:f>'الضغط والهبوط لمياه جوفية'!$T$46:$T$50</c:f>
              <c:numCache>
                <c:formatCode>General</c:formatCode>
                <c:ptCount val="5"/>
                <c:pt idx="0">
                  <c:v>0</c:v>
                </c:pt>
                <c:pt idx="1">
                  <c:v>5.0000000000000001E-3</c:v>
                </c:pt>
                <c:pt idx="2">
                  <c:v>7.7000000000000002E-3</c:v>
                </c:pt>
                <c:pt idx="3">
                  <c:v>1.2199999999999999E-2</c:v>
                </c:pt>
                <c:pt idx="4">
                  <c:v>1.77E-2</c:v>
                </c:pt>
              </c:numCache>
            </c:numRef>
          </c:xVal>
          <c:yVal>
            <c:numRef>
              <c:f>'الضغط والهبوط لمياه جوفية'!$U$46:$U$50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16600</c:v>
                </c:pt>
              </c:numCache>
            </c:numRef>
          </c:yVal>
          <c:smooth val="1"/>
        </c:ser>
        <c:ser>
          <c:idx val="2"/>
          <c:order val="2"/>
          <c:tx>
            <c:v>7 ايام</c:v>
          </c:tx>
          <c:xVal>
            <c:numRef>
              <c:f>'الضغط والهبوط لمياه جوفية'!$H$46:$H$50</c:f>
              <c:numCache>
                <c:formatCode>General</c:formatCode>
                <c:ptCount val="5"/>
                <c:pt idx="0">
                  <c:v>0</c:v>
                </c:pt>
                <c:pt idx="1">
                  <c:v>7.000000000000001E-3</c:v>
                </c:pt>
                <c:pt idx="2">
                  <c:v>9.8999999999999991E-3</c:v>
                </c:pt>
                <c:pt idx="3">
                  <c:v>1.4799999999999999E-2</c:v>
                </c:pt>
                <c:pt idx="4">
                  <c:v>1.5799999999999998E-2</c:v>
                </c:pt>
              </c:numCache>
            </c:numRef>
          </c:xVal>
          <c:yVal>
            <c:numRef>
              <c:f>'الضغط والهبوط لمياه جوفية'!$I$46:$I$50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15200</c:v>
                </c:pt>
              </c:numCache>
            </c:numRef>
          </c:yVal>
          <c:smooth val="1"/>
        </c:ser>
        <c:axId val="132479616"/>
        <c:axId val="132498176"/>
      </c:scatterChart>
      <c:valAx>
        <c:axId val="132479616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  <a:p>
                <a:pPr>
                  <a:defRPr/>
                </a:pPr>
                <a:r>
                  <a:rPr lang="ar-SA"/>
                  <a:t>الانفعال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593164755039744"/>
              <c:y val="0.87182539682540006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ar-SA"/>
          </a:p>
        </c:txPr>
        <c:crossAx val="132498176"/>
        <c:crosses val="autoZero"/>
        <c:crossBetween val="midCat"/>
      </c:valAx>
      <c:valAx>
        <c:axId val="13249817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ar-SA"/>
                  <a:t>مقاومة الضغط (</a:t>
                </a:r>
                <a:r>
                  <a:rPr lang="en-US"/>
                  <a:t>Kn/m</a:t>
                </a:r>
                <a:r>
                  <a:rPr lang="en-US" baseline="30000"/>
                  <a:t>2</a:t>
                </a:r>
                <a:r>
                  <a:rPr lang="ar-SA"/>
                  <a:t>) </a:t>
                </a:r>
              </a:p>
            </c:rich>
          </c:tx>
          <c:layout>
            <c:manualLayout>
              <c:xMode val="edge"/>
              <c:yMode val="edge"/>
              <c:x val="1.7612269925033158E-2"/>
              <c:y val="0.304645044369455"/>
            </c:manualLayout>
          </c:layout>
        </c:title>
        <c:numFmt formatCode="General" sourceLinked="1"/>
        <c:tickLblPos val="nextTo"/>
        <c:crossAx val="132479616"/>
        <c:crosses val="autoZero"/>
        <c:crossBetween val="midCat"/>
      </c:valAx>
      <c:spPr>
        <a:gradFill rotWithShape="1">
          <a:gsLst>
            <a:gs pos="0">
              <a:schemeClr val="dk1">
                <a:tint val="50000"/>
                <a:satMod val="300000"/>
              </a:schemeClr>
            </a:gs>
            <a:gs pos="35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l"/>
      <c:layout>
        <c:manualLayout>
          <c:xMode val="edge"/>
          <c:yMode val="edge"/>
          <c:x val="0.65236669940570324"/>
          <c:y val="0.59249500062492189"/>
          <c:w val="0.16861158739935522"/>
          <c:h val="0.24408980127484059"/>
        </c:manualLayout>
      </c:layout>
    </c:legend>
    <c:plotVisOnly val="1"/>
    <c:dispBlanksAs val="gap"/>
  </c:chart>
  <c:spPr>
    <a:gradFill rotWithShape="1">
      <a:gsLst>
        <a:gs pos="0">
          <a:schemeClr val="accent4">
            <a:tint val="50000"/>
            <a:satMod val="300000"/>
          </a:schemeClr>
        </a:gs>
        <a:gs pos="35000">
          <a:schemeClr val="accent4">
            <a:tint val="37000"/>
            <a:satMod val="300000"/>
          </a:schemeClr>
        </a:gs>
        <a:gs pos="100000">
          <a:schemeClr val="accent4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4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 algn="ctr">
        <a:defRPr lang="ar-SA" sz="1200" b="1" i="0" u="none" strike="noStrike" kern="1200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ar-SA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tx>
        <c:rich>
          <a:bodyPr/>
          <a:lstStyle/>
          <a:p>
            <a:pPr>
              <a:defRPr/>
            </a:pPr>
            <a:r>
              <a:rPr lang="ar-SA" sz="1200"/>
              <a:t>مقارنة مقاومة</a:t>
            </a:r>
            <a:r>
              <a:rPr lang="ar-SA" sz="1200" baseline="0"/>
              <a:t> الضغط مع الانفعال</a:t>
            </a:r>
            <a:r>
              <a:rPr lang="ar-SA" sz="1200"/>
              <a:t> لعينات (</a:t>
            </a:r>
            <a:r>
              <a:rPr lang="en-US" sz="1200"/>
              <a:t>B250</a:t>
            </a:r>
            <a:r>
              <a:rPr lang="ar-SA" sz="1200"/>
              <a:t>) المعالج بعد 7 ايام و14يوم و 28 يوم </a:t>
            </a:r>
            <a:r>
              <a:rPr lang="ar-SA" sz="1200" b="1" i="0" u="none" strike="noStrike" baseline="0"/>
              <a:t> لنسبة 50% مياه جوفية</a:t>
            </a:r>
            <a:endParaRPr lang="ar-SA" sz="1200"/>
          </a:p>
        </c:rich>
      </c:tx>
      <c:layout>
        <c:manualLayout>
          <c:xMode val="edge"/>
          <c:yMode val="edge"/>
          <c:x val="0.17898575574459141"/>
          <c:y val="2.7491563554555835E-2"/>
        </c:manualLayout>
      </c:layout>
    </c:title>
    <c:plotArea>
      <c:layout>
        <c:manualLayout>
          <c:layoutTarget val="inner"/>
          <c:xMode val="edge"/>
          <c:yMode val="edge"/>
          <c:x val="0.19663352462298117"/>
          <c:y val="0.16496625421822367"/>
          <c:w val="0.73502559055118977"/>
          <c:h val="0.65353176213798014"/>
        </c:manualLayout>
      </c:layout>
      <c:scatterChart>
        <c:scatterStyle val="smoothMarker"/>
        <c:ser>
          <c:idx val="0"/>
          <c:order val="0"/>
          <c:tx>
            <c:v>28 يوم</c:v>
          </c:tx>
          <c:xVal>
            <c:numRef>
              <c:f>'الضغط والهبوط لمياه جوفية'!$AD$65:$AD$69</c:f>
              <c:numCache>
                <c:formatCode>General</c:formatCode>
                <c:ptCount val="5"/>
                <c:pt idx="0">
                  <c:v>0</c:v>
                </c:pt>
                <c:pt idx="1">
                  <c:v>1.4999999999999998E-3</c:v>
                </c:pt>
                <c:pt idx="2">
                  <c:v>2.5000000000000001E-3</c:v>
                </c:pt>
                <c:pt idx="3">
                  <c:v>5.0000000000000001E-3</c:v>
                </c:pt>
                <c:pt idx="4">
                  <c:v>1.1500000000000002E-2</c:v>
                </c:pt>
              </c:numCache>
            </c:numRef>
          </c:xVal>
          <c:yVal>
            <c:numRef>
              <c:f>'الضغط والهبوط لمياه جوفية'!$AE$65:$AE$69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19100</c:v>
                </c:pt>
              </c:numCache>
            </c:numRef>
          </c:yVal>
          <c:smooth val="1"/>
        </c:ser>
        <c:ser>
          <c:idx val="1"/>
          <c:order val="1"/>
          <c:tx>
            <c:v>14يوم</c:v>
          </c:tx>
          <c:xVal>
            <c:numRef>
              <c:f>'الضغط والهبوط لمياه جوفية'!$T$65:$T$69</c:f>
              <c:numCache>
                <c:formatCode>General</c:formatCode>
                <c:ptCount val="5"/>
                <c:pt idx="0">
                  <c:v>0</c:v>
                </c:pt>
                <c:pt idx="1">
                  <c:v>2.5000000000000001E-3</c:v>
                </c:pt>
                <c:pt idx="2">
                  <c:v>8.4999999999999989E-3</c:v>
                </c:pt>
                <c:pt idx="3">
                  <c:v>0.01</c:v>
                </c:pt>
                <c:pt idx="4">
                  <c:v>0.02</c:v>
                </c:pt>
              </c:numCache>
            </c:numRef>
          </c:xVal>
          <c:yVal>
            <c:numRef>
              <c:f>'الضغط والهبوط لمياه جوفية'!$U$65:$U$69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17300</c:v>
                </c:pt>
              </c:numCache>
            </c:numRef>
          </c:yVal>
          <c:smooth val="1"/>
        </c:ser>
        <c:ser>
          <c:idx val="2"/>
          <c:order val="2"/>
          <c:tx>
            <c:v>7 ايام</c:v>
          </c:tx>
          <c:xVal>
            <c:numRef>
              <c:f>'الضغط والهبوط لمياه جوفية'!$H$65:$H$68</c:f>
              <c:numCache>
                <c:formatCode>General</c:formatCode>
                <c:ptCount val="4"/>
                <c:pt idx="0">
                  <c:v>0</c:v>
                </c:pt>
                <c:pt idx="1">
                  <c:v>7.000000000000001E-3</c:v>
                </c:pt>
                <c:pt idx="2">
                  <c:v>9.8999999999999991E-3</c:v>
                </c:pt>
                <c:pt idx="3">
                  <c:v>1.1999999999999999E-2</c:v>
                </c:pt>
              </c:numCache>
            </c:numRef>
          </c:xVal>
          <c:yVal>
            <c:numRef>
              <c:f>'الضغط والهبوط لمياه جوفية'!$I$65:$I$68</c:f>
              <c:numCache>
                <c:formatCode>General</c:formatCode>
                <c:ptCount val="4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</c:numCache>
            </c:numRef>
          </c:yVal>
          <c:smooth val="1"/>
        </c:ser>
        <c:axId val="132552960"/>
        <c:axId val="132559232"/>
      </c:scatterChart>
      <c:valAx>
        <c:axId val="132552960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  <a:p>
                <a:pPr>
                  <a:defRPr/>
                </a:pPr>
                <a:r>
                  <a:rPr lang="ar-SA"/>
                  <a:t>الانفعال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593164755039727"/>
              <c:y val="0.8718253968254005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ar-SA"/>
          </a:p>
        </c:txPr>
        <c:crossAx val="132559232"/>
        <c:crosses val="autoZero"/>
        <c:crossBetween val="midCat"/>
      </c:valAx>
      <c:valAx>
        <c:axId val="13255923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ar-SA"/>
                  <a:t>مقاومة الضغط (</a:t>
                </a:r>
                <a:r>
                  <a:rPr lang="en-US"/>
                  <a:t>Kn/m</a:t>
                </a:r>
                <a:r>
                  <a:rPr lang="en-US" baseline="30000"/>
                  <a:t>2</a:t>
                </a:r>
                <a:r>
                  <a:rPr lang="ar-SA"/>
                  <a:t>) </a:t>
                </a:r>
              </a:p>
            </c:rich>
          </c:tx>
          <c:layout>
            <c:manualLayout>
              <c:xMode val="edge"/>
              <c:yMode val="edge"/>
              <c:x val="1.7612269925033158E-2"/>
              <c:y val="0.30464504436945511"/>
            </c:manualLayout>
          </c:layout>
        </c:title>
        <c:numFmt formatCode="General" sourceLinked="1"/>
        <c:tickLblPos val="nextTo"/>
        <c:crossAx val="132552960"/>
        <c:crosses val="autoZero"/>
        <c:crossBetween val="midCat"/>
      </c:valAx>
      <c:spPr>
        <a:gradFill rotWithShape="1">
          <a:gsLst>
            <a:gs pos="0">
              <a:schemeClr val="dk1">
                <a:tint val="50000"/>
                <a:satMod val="300000"/>
              </a:schemeClr>
            </a:gs>
            <a:gs pos="35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l"/>
      <c:layout>
        <c:manualLayout>
          <c:xMode val="edge"/>
          <c:yMode val="edge"/>
          <c:x val="0.65236669940570324"/>
          <c:y val="0.59249500062492189"/>
          <c:w val="0.16861158739935522"/>
          <c:h val="0.24408980127484059"/>
        </c:manualLayout>
      </c:layout>
    </c:legend>
    <c:plotVisOnly val="1"/>
    <c:dispBlanksAs val="gap"/>
  </c:chart>
  <c:spPr>
    <a:gradFill rotWithShape="1">
      <a:gsLst>
        <a:gs pos="0">
          <a:schemeClr val="accent4">
            <a:tint val="50000"/>
            <a:satMod val="300000"/>
          </a:schemeClr>
        </a:gs>
        <a:gs pos="35000">
          <a:schemeClr val="accent4">
            <a:tint val="37000"/>
            <a:satMod val="300000"/>
          </a:schemeClr>
        </a:gs>
        <a:gs pos="100000">
          <a:schemeClr val="accent4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4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 algn="ctr">
        <a:defRPr lang="ar-SA" sz="1200" b="1" i="0" u="none" strike="noStrike" kern="1200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ar-SA"/>
    </a:p>
  </c:txPr>
  <c:printSettings>
    <c:headerFooter/>
    <c:pageMargins b="0.75000000000000444" l="0.70000000000000062" r="0.70000000000000062" t="0.7500000000000044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tx>
        <c:rich>
          <a:bodyPr/>
          <a:lstStyle/>
          <a:p>
            <a:pPr>
              <a:defRPr/>
            </a:pPr>
            <a:r>
              <a:rPr lang="ar-SA" sz="1200"/>
              <a:t>مقارنة مقاومة</a:t>
            </a:r>
            <a:r>
              <a:rPr lang="ar-SA" sz="1200" baseline="0"/>
              <a:t> الضغط مع الانفعال</a:t>
            </a:r>
            <a:r>
              <a:rPr lang="ar-SA" sz="1200"/>
              <a:t> لعينات (</a:t>
            </a:r>
            <a:r>
              <a:rPr lang="en-US" sz="1200"/>
              <a:t>B250</a:t>
            </a:r>
            <a:r>
              <a:rPr lang="ar-SA" sz="1200"/>
              <a:t>) المعالج بعد 7 ايام و14يوم و 28 يوم </a:t>
            </a:r>
            <a:r>
              <a:rPr lang="ar-SA" sz="1200" b="1" i="0" u="none" strike="noStrike" baseline="0"/>
              <a:t> لنسبة 70% مياه جوفية</a:t>
            </a:r>
            <a:endParaRPr lang="ar-SA" sz="1200"/>
          </a:p>
        </c:rich>
      </c:tx>
      <c:layout>
        <c:manualLayout>
          <c:xMode val="edge"/>
          <c:yMode val="edge"/>
          <c:x val="0.17898575574459141"/>
          <c:y val="2.7491563554555846E-2"/>
        </c:manualLayout>
      </c:layout>
    </c:title>
    <c:plotArea>
      <c:layout>
        <c:manualLayout>
          <c:layoutTarget val="inner"/>
          <c:xMode val="edge"/>
          <c:yMode val="edge"/>
          <c:x val="0.19663352462298117"/>
          <c:y val="0.16496625421822375"/>
          <c:w val="0.73502559055119021"/>
          <c:h val="0.65353176213798014"/>
        </c:manualLayout>
      </c:layout>
      <c:scatterChart>
        <c:scatterStyle val="smoothMarker"/>
        <c:ser>
          <c:idx val="0"/>
          <c:order val="0"/>
          <c:tx>
            <c:v>28 يوم</c:v>
          </c:tx>
          <c:xVal>
            <c:numRef>
              <c:f>'الضغط والهبوط لمياه جوفية'!$AD$86:$AD$90</c:f>
              <c:numCache>
                <c:formatCode>General</c:formatCode>
                <c:ptCount val="5"/>
                <c:pt idx="0">
                  <c:v>0</c:v>
                </c:pt>
                <c:pt idx="1">
                  <c:v>1.1999999999999999E-3</c:v>
                </c:pt>
                <c:pt idx="2">
                  <c:v>3.5000000000000005E-3</c:v>
                </c:pt>
                <c:pt idx="3">
                  <c:v>5.9999999999999993E-3</c:v>
                </c:pt>
                <c:pt idx="4">
                  <c:v>1.6500000000000001E-2</c:v>
                </c:pt>
              </c:numCache>
            </c:numRef>
          </c:xVal>
          <c:yVal>
            <c:numRef>
              <c:f>'الضغط والهبوط لمياه جوفية'!$AE$86:$AE$90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17400</c:v>
                </c:pt>
              </c:numCache>
            </c:numRef>
          </c:yVal>
          <c:smooth val="1"/>
        </c:ser>
        <c:ser>
          <c:idx val="1"/>
          <c:order val="1"/>
          <c:tx>
            <c:v>14يوم</c:v>
          </c:tx>
          <c:xVal>
            <c:numRef>
              <c:f>'الضغط والهبوط لمياه جوفية'!$T$86:$T$90</c:f>
              <c:numCache>
                <c:formatCode>General</c:formatCode>
                <c:ptCount val="5"/>
                <c:pt idx="0">
                  <c:v>0</c:v>
                </c:pt>
                <c:pt idx="1">
                  <c:v>2.5000000000000001E-3</c:v>
                </c:pt>
                <c:pt idx="2">
                  <c:v>7.000000000000001E-3</c:v>
                </c:pt>
                <c:pt idx="3">
                  <c:v>1.2999999999999999E-2</c:v>
                </c:pt>
                <c:pt idx="4">
                  <c:v>1.7999999999999999E-2</c:v>
                </c:pt>
              </c:numCache>
            </c:numRef>
          </c:xVal>
          <c:yVal>
            <c:numRef>
              <c:f>'الضغط والهبوط لمياه جوفية'!$U$86:$U$90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15600</c:v>
                </c:pt>
              </c:numCache>
            </c:numRef>
          </c:yVal>
          <c:smooth val="1"/>
        </c:ser>
        <c:ser>
          <c:idx val="2"/>
          <c:order val="2"/>
          <c:tx>
            <c:v>7 ايام</c:v>
          </c:tx>
          <c:xVal>
            <c:numRef>
              <c:f>'الضغط والهبوط لمياه جوفية'!$H$86:$H$89</c:f>
              <c:numCache>
                <c:formatCode>General</c:formatCode>
                <c:ptCount val="4"/>
                <c:pt idx="0">
                  <c:v>0</c:v>
                </c:pt>
                <c:pt idx="1">
                  <c:v>7.7999999999999996E-3</c:v>
                </c:pt>
                <c:pt idx="2">
                  <c:v>8.9999999999999993E-3</c:v>
                </c:pt>
                <c:pt idx="3">
                  <c:v>1.72E-2</c:v>
                </c:pt>
              </c:numCache>
            </c:numRef>
          </c:xVal>
          <c:yVal>
            <c:numRef>
              <c:f>'الضغط والهبوط لمياه جوفية'!$I$86:$I$89</c:f>
              <c:numCache>
                <c:formatCode>General</c:formatCode>
                <c:ptCount val="4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12000</c:v>
                </c:pt>
              </c:numCache>
            </c:numRef>
          </c:yVal>
          <c:smooth val="1"/>
        </c:ser>
        <c:axId val="132659072"/>
        <c:axId val="132665344"/>
      </c:scatterChart>
      <c:valAx>
        <c:axId val="132659072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  <a:p>
                <a:pPr>
                  <a:defRPr/>
                </a:pPr>
                <a:r>
                  <a:rPr lang="ar-SA"/>
                  <a:t>الانفعال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593164755039716"/>
              <c:y val="0.87182539682540083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ar-SA"/>
          </a:p>
        </c:txPr>
        <c:crossAx val="132665344"/>
        <c:crosses val="autoZero"/>
        <c:crossBetween val="midCat"/>
      </c:valAx>
      <c:valAx>
        <c:axId val="13266534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ar-SA"/>
                  <a:t>مقاومة الضغط (</a:t>
                </a:r>
                <a:r>
                  <a:rPr lang="en-US"/>
                  <a:t>Kn/m</a:t>
                </a:r>
                <a:r>
                  <a:rPr lang="en-US" baseline="30000"/>
                  <a:t>2</a:t>
                </a:r>
                <a:r>
                  <a:rPr lang="ar-SA"/>
                  <a:t>) </a:t>
                </a:r>
              </a:p>
            </c:rich>
          </c:tx>
          <c:layout>
            <c:manualLayout>
              <c:xMode val="edge"/>
              <c:yMode val="edge"/>
              <c:x val="1.7612269925033158E-2"/>
              <c:y val="0.30464504436945522"/>
            </c:manualLayout>
          </c:layout>
        </c:title>
        <c:numFmt formatCode="General" sourceLinked="1"/>
        <c:tickLblPos val="nextTo"/>
        <c:crossAx val="132659072"/>
        <c:crosses val="autoZero"/>
        <c:crossBetween val="midCat"/>
      </c:valAx>
      <c:spPr>
        <a:gradFill rotWithShape="1">
          <a:gsLst>
            <a:gs pos="0">
              <a:schemeClr val="dk1">
                <a:tint val="50000"/>
                <a:satMod val="300000"/>
              </a:schemeClr>
            </a:gs>
            <a:gs pos="35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l"/>
      <c:layout>
        <c:manualLayout>
          <c:xMode val="edge"/>
          <c:yMode val="edge"/>
          <c:x val="0.65236669940570324"/>
          <c:y val="0.59249500062492189"/>
          <c:w val="0.16861158739935522"/>
          <c:h val="0.24408980127484059"/>
        </c:manualLayout>
      </c:layout>
    </c:legend>
    <c:plotVisOnly val="1"/>
    <c:dispBlanksAs val="gap"/>
  </c:chart>
  <c:spPr>
    <a:gradFill rotWithShape="1">
      <a:gsLst>
        <a:gs pos="0">
          <a:schemeClr val="accent4">
            <a:tint val="50000"/>
            <a:satMod val="300000"/>
          </a:schemeClr>
        </a:gs>
        <a:gs pos="35000">
          <a:schemeClr val="accent4">
            <a:tint val="37000"/>
            <a:satMod val="300000"/>
          </a:schemeClr>
        </a:gs>
        <a:gs pos="100000">
          <a:schemeClr val="accent4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4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 algn="ctr">
        <a:defRPr lang="ar-SA" sz="1200" b="1" i="0" u="none" strike="noStrike" kern="1200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ar-SA"/>
    </a:p>
  </c:txPr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tx>
        <c:rich>
          <a:bodyPr/>
          <a:lstStyle/>
          <a:p>
            <a:pPr>
              <a:defRPr/>
            </a:pPr>
            <a:r>
              <a:rPr lang="ar-SA" sz="1200"/>
              <a:t>مقارنة مقاومة</a:t>
            </a:r>
            <a:r>
              <a:rPr lang="ar-SA" sz="1200" baseline="0"/>
              <a:t> الضغط مع الانفعال</a:t>
            </a:r>
            <a:r>
              <a:rPr lang="ar-SA" sz="1200"/>
              <a:t> لعينات (</a:t>
            </a:r>
            <a:r>
              <a:rPr lang="en-US" sz="1200"/>
              <a:t>B250</a:t>
            </a:r>
            <a:r>
              <a:rPr lang="ar-SA" sz="1200"/>
              <a:t>) المعالج بعد 7 ايام و14يوم و 28 يوم </a:t>
            </a:r>
            <a:r>
              <a:rPr lang="ar-SA" sz="1200" b="1" i="0" u="none" strike="noStrike" baseline="0"/>
              <a:t> لنسبة 100% مياه جوفية</a:t>
            </a:r>
            <a:endParaRPr lang="ar-SA" sz="1200"/>
          </a:p>
        </c:rich>
      </c:tx>
      <c:layout>
        <c:manualLayout>
          <c:xMode val="edge"/>
          <c:yMode val="edge"/>
          <c:x val="0.17898575574459141"/>
          <c:y val="2.7491563554555846E-2"/>
        </c:manualLayout>
      </c:layout>
    </c:title>
    <c:plotArea>
      <c:layout>
        <c:manualLayout>
          <c:layoutTarget val="inner"/>
          <c:xMode val="edge"/>
          <c:yMode val="edge"/>
          <c:x val="0.19663352462298117"/>
          <c:y val="0.16496625421822375"/>
          <c:w val="0.73502559055119021"/>
          <c:h val="0.65353176213798014"/>
        </c:manualLayout>
      </c:layout>
      <c:scatterChart>
        <c:scatterStyle val="smoothMarker"/>
        <c:ser>
          <c:idx val="0"/>
          <c:order val="0"/>
          <c:tx>
            <c:v>28 يوم</c:v>
          </c:tx>
          <c:xVal>
            <c:numRef>
              <c:f>'الضغط والهبوط لمياه جوفية'!$AD$104:$AD$107</c:f>
              <c:numCache>
                <c:formatCode>General</c:formatCode>
                <c:ptCount val="4"/>
                <c:pt idx="0">
                  <c:v>0</c:v>
                </c:pt>
                <c:pt idx="1">
                  <c:v>2E-3</c:v>
                </c:pt>
                <c:pt idx="2">
                  <c:v>3.8E-3</c:v>
                </c:pt>
                <c:pt idx="3">
                  <c:v>1.1999999999999999E-2</c:v>
                </c:pt>
              </c:numCache>
            </c:numRef>
          </c:xVal>
          <c:yVal>
            <c:numRef>
              <c:f>'الضغط والهبوط لمياه جوفية'!$AE$104:$AE$107</c:f>
              <c:numCache>
                <c:formatCode>General</c:formatCode>
                <c:ptCount val="4"/>
                <c:pt idx="0">
                  <c:v>0</c:v>
                </c:pt>
                <c:pt idx="1">
                  <c:v>10000</c:v>
                </c:pt>
                <c:pt idx="2">
                  <c:v>15000</c:v>
                </c:pt>
                <c:pt idx="3">
                  <c:v>18000</c:v>
                </c:pt>
              </c:numCache>
            </c:numRef>
          </c:yVal>
          <c:smooth val="1"/>
        </c:ser>
        <c:ser>
          <c:idx val="1"/>
          <c:order val="1"/>
          <c:tx>
            <c:v>14يوم</c:v>
          </c:tx>
          <c:xVal>
            <c:numRef>
              <c:f>'الضغط والهبوط لمياه جوفية'!$T$104:$T$107</c:f>
              <c:numCache>
                <c:formatCode>General</c:formatCode>
                <c:ptCount val="4"/>
                <c:pt idx="0">
                  <c:v>0</c:v>
                </c:pt>
                <c:pt idx="1">
                  <c:v>2.3999999999999998E-3</c:v>
                </c:pt>
                <c:pt idx="2">
                  <c:v>9.6999999999999986E-3</c:v>
                </c:pt>
                <c:pt idx="3">
                  <c:v>1.3600000000000001E-2</c:v>
                </c:pt>
              </c:numCache>
            </c:numRef>
          </c:xVal>
          <c:yVal>
            <c:numRef>
              <c:f>'الضغط والهبوط لمياه جوفية'!$U$104:$U$107</c:f>
              <c:numCache>
                <c:formatCode>General</c:formatCode>
                <c:ptCount val="4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12500</c:v>
                </c:pt>
              </c:numCache>
            </c:numRef>
          </c:yVal>
          <c:smooth val="1"/>
        </c:ser>
        <c:ser>
          <c:idx val="2"/>
          <c:order val="2"/>
          <c:tx>
            <c:v>7 ايام</c:v>
          </c:tx>
          <c:xVal>
            <c:numRef>
              <c:f>'الضغط والهبوط لمياه جوفية'!$H$104:$H$107</c:f>
              <c:numCache>
                <c:formatCode>General</c:formatCode>
                <c:ptCount val="4"/>
                <c:pt idx="0">
                  <c:v>0</c:v>
                </c:pt>
                <c:pt idx="1">
                  <c:v>4.7999999999999996E-3</c:v>
                </c:pt>
                <c:pt idx="2">
                  <c:v>1.52E-2</c:v>
                </c:pt>
                <c:pt idx="3">
                  <c:v>1.6799999999999999E-2</c:v>
                </c:pt>
              </c:numCache>
            </c:numRef>
          </c:xVal>
          <c:yVal>
            <c:numRef>
              <c:f>'الضغط والهبوط لمياه جوفية'!$I$104:$I$107</c:f>
              <c:numCache>
                <c:formatCode>General</c:formatCode>
                <c:ptCount val="4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10800</c:v>
                </c:pt>
              </c:numCache>
            </c:numRef>
          </c:yVal>
          <c:smooth val="1"/>
        </c:ser>
        <c:axId val="132580864"/>
        <c:axId val="132582784"/>
      </c:scatterChart>
      <c:valAx>
        <c:axId val="132580864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  <a:p>
                <a:pPr>
                  <a:defRPr/>
                </a:pPr>
                <a:r>
                  <a:rPr lang="ar-SA"/>
                  <a:t>الانفعال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593164755039716"/>
              <c:y val="0.87182539682540083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ar-SA"/>
          </a:p>
        </c:txPr>
        <c:crossAx val="132582784"/>
        <c:crosses val="autoZero"/>
        <c:crossBetween val="midCat"/>
      </c:valAx>
      <c:valAx>
        <c:axId val="13258278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ar-SA"/>
                  <a:t>مقاومة الضغط (</a:t>
                </a:r>
                <a:r>
                  <a:rPr lang="en-US"/>
                  <a:t>Kn/m</a:t>
                </a:r>
                <a:r>
                  <a:rPr lang="en-US" baseline="30000"/>
                  <a:t>2</a:t>
                </a:r>
                <a:r>
                  <a:rPr lang="ar-SA"/>
                  <a:t>) </a:t>
                </a:r>
              </a:p>
            </c:rich>
          </c:tx>
          <c:layout>
            <c:manualLayout>
              <c:xMode val="edge"/>
              <c:yMode val="edge"/>
              <c:x val="1.7612269925033158E-2"/>
              <c:y val="0.30464504436945522"/>
            </c:manualLayout>
          </c:layout>
        </c:title>
        <c:numFmt formatCode="General" sourceLinked="1"/>
        <c:tickLblPos val="nextTo"/>
        <c:crossAx val="132580864"/>
        <c:crosses val="autoZero"/>
        <c:crossBetween val="midCat"/>
      </c:valAx>
      <c:spPr>
        <a:gradFill rotWithShape="1">
          <a:gsLst>
            <a:gs pos="0">
              <a:schemeClr val="dk1">
                <a:tint val="50000"/>
                <a:satMod val="300000"/>
              </a:schemeClr>
            </a:gs>
            <a:gs pos="35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l"/>
      <c:layout>
        <c:manualLayout>
          <c:xMode val="edge"/>
          <c:yMode val="edge"/>
          <c:x val="0.65236669940570324"/>
          <c:y val="0.59249500062492189"/>
          <c:w val="0.16861158739935522"/>
          <c:h val="0.24408980127484059"/>
        </c:manualLayout>
      </c:layout>
    </c:legend>
    <c:plotVisOnly val="1"/>
    <c:dispBlanksAs val="gap"/>
  </c:chart>
  <c:spPr>
    <a:gradFill rotWithShape="1">
      <a:gsLst>
        <a:gs pos="0">
          <a:schemeClr val="accent4">
            <a:tint val="50000"/>
            <a:satMod val="300000"/>
          </a:schemeClr>
        </a:gs>
        <a:gs pos="35000">
          <a:schemeClr val="accent4">
            <a:tint val="37000"/>
            <a:satMod val="300000"/>
          </a:schemeClr>
        </a:gs>
        <a:gs pos="100000">
          <a:schemeClr val="accent4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4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 algn="ctr">
        <a:defRPr lang="ar-SA" sz="1200" b="1" i="0" u="none" strike="noStrike" kern="1200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ar-SA"/>
    </a:p>
  </c:txPr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tx>
        <c:rich>
          <a:bodyPr/>
          <a:lstStyle/>
          <a:p>
            <a:pPr>
              <a:defRPr/>
            </a:pPr>
            <a:r>
              <a:rPr lang="ar-SA" sz="1000"/>
              <a:t>مقارنة </a:t>
            </a:r>
            <a:r>
              <a:rPr lang="ar-SA" sz="1050"/>
              <a:t>مقاومة الضغط مع الانفعال لعينات (</a:t>
            </a:r>
            <a:r>
              <a:rPr lang="en-US" sz="1050"/>
              <a:t>B250</a:t>
            </a:r>
            <a:r>
              <a:rPr lang="ar-SA" sz="1050"/>
              <a:t>) المعالج بعد 7 ايام لنسب المياه الجوفية المختلفة</a:t>
            </a:r>
          </a:p>
        </c:rich>
      </c:tx>
      <c:layout>
        <c:manualLayout>
          <c:xMode val="edge"/>
          <c:yMode val="edge"/>
          <c:x val="0.18175782081293931"/>
          <c:y val="3.6820397450318836E-3"/>
        </c:manualLayout>
      </c:layout>
    </c:title>
    <c:plotArea>
      <c:layout>
        <c:manualLayout>
          <c:layoutTarget val="inner"/>
          <c:xMode val="edge"/>
          <c:yMode val="edge"/>
          <c:x val="0.19663352462298117"/>
          <c:y val="0.16496625421822381"/>
          <c:w val="0.66018148978778901"/>
          <c:h val="0.65353176213798014"/>
        </c:manualLayout>
      </c:layout>
      <c:barChart>
        <c:barDir val="col"/>
        <c:grouping val="clustered"/>
        <c:ser>
          <c:idx val="2"/>
          <c:order val="0"/>
          <c:tx>
            <c:v>0% مياه جوفية</c:v>
          </c:tx>
          <c:cat>
            <c:numRef>
              <c:f>'[1]فحص الضغط'!$H$8:$H$11</c:f>
              <c:numCache>
                <c:formatCode>General</c:formatCode>
                <c:ptCount val="4"/>
                <c:pt idx="0">
                  <c:v>0</c:v>
                </c:pt>
                <c:pt idx="1">
                  <c:v>2.9999999999999996E-3</c:v>
                </c:pt>
                <c:pt idx="2">
                  <c:v>5.2999999999999992E-3</c:v>
                </c:pt>
                <c:pt idx="3">
                  <c:v>8.8000000000000005E-3</c:v>
                </c:pt>
              </c:numCache>
            </c:numRef>
          </c:cat>
          <c:val>
            <c:numRef>
              <c:f>'[1]فحص الضغط'!$I$8:$I$11</c:f>
              <c:numCache>
                <c:formatCode>General</c:formatCode>
                <c:ptCount val="4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12800</c:v>
                </c:pt>
              </c:numCache>
            </c:numRef>
          </c:val>
        </c:ser>
        <c:ser>
          <c:idx val="1"/>
          <c:order val="1"/>
          <c:tx>
            <c:v>10% مياه جوفية</c:v>
          </c:tx>
          <c:cat>
            <c:numRef>
              <c:f>'[1]فحص الضغط'!$H$16:$H$19</c:f>
              <c:numCache>
                <c:formatCode>General</c:formatCode>
                <c:ptCount val="4"/>
                <c:pt idx="0">
                  <c:v>0</c:v>
                </c:pt>
                <c:pt idx="1">
                  <c:v>5.7999999999999996E-3</c:v>
                </c:pt>
                <c:pt idx="2">
                  <c:v>8.3999999999999995E-3</c:v>
                </c:pt>
                <c:pt idx="3">
                  <c:v>1.2499999999999999E-2</c:v>
                </c:pt>
              </c:numCache>
            </c:numRef>
          </c:cat>
          <c:val>
            <c:numRef>
              <c:f>'[1]فحص الضغط'!$I$16:$I$19</c:f>
              <c:numCache>
                <c:formatCode>General</c:formatCode>
                <c:ptCount val="4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14700</c:v>
                </c:pt>
              </c:numCache>
            </c:numRef>
          </c:val>
        </c:ser>
        <c:ser>
          <c:idx val="0"/>
          <c:order val="2"/>
          <c:tx>
            <c:v>30% مياه جوفية</c:v>
          </c:tx>
          <c:cat>
            <c:numRef>
              <c:f>'[1]فحص الضغط'!$T$26:$T$30</c:f>
              <c:numCache>
                <c:formatCode>General</c:formatCode>
                <c:ptCount val="5"/>
                <c:pt idx="0">
                  <c:v>0</c:v>
                </c:pt>
                <c:pt idx="1">
                  <c:v>5.0000000000000001E-3</c:v>
                </c:pt>
                <c:pt idx="2">
                  <c:v>7.7000000000000002E-3</c:v>
                </c:pt>
                <c:pt idx="3">
                  <c:v>1.2199999999999999E-2</c:v>
                </c:pt>
                <c:pt idx="4">
                  <c:v>1.77E-2</c:v>
                </c:pt>
              </c:numCache>
            </c:numRef>
          </c:cat>
          <c:val>
            <c:numRef>
              <c:f>'[1]فحص الضغط'!$U$26:$U$30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16600</c:v>
                </c:pt>
              </c:numCache>
            </c:numRef>
          </c:val>
        </c:ser>
        <c:ser>
          <c:idx val="3"/>
          <c:order val="3"/>
          <c:tx>
            <c:v>50% مياه جوفية</c:v>
          </c:tx>
          <c:cat>
            <c:numRef>
              <c:f>'[1]فحص الضغط'!$H$38:$H$41</c:f>
              <c:numCache>
                <c:formatCode>General</c:formatCode>
                <c:ptCount val="4"/>
                <c:pt idx="0">
                  <c:v>0</c:v>
                </c:pt>
                <c:pt idx="1">
                  <c:v>6.4999999999999997E-3</c:v>
                </c:pt>
                <c:pt idx="2">
                  <c:v>9.8999999999999991E-3</c:v>
                </c:pt>
                <c:pt idx="3">
                  <c:v>1.4499999999999999E-2</c:v>
                </c:pt>
              </c:numCache>
            </c:numRef>
          </c:cat>
          <c:val>
            <c:numRef>
              <c:f>'[1]فحص الضغط'!$I$38:$I$41</c:f>
              <c:numCache>
                <c:formatCode>General</c:formatCode>
                <c:ptCount val="4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</c:numCache>
            </c:numRef>
          </c:val>
        </c:ser>
        <c:ser>
          <c:idx val="4"/>
          <c:order val="4"/>
          <c:tx>
            <c:v>70% مياه جوفية</c:v>
          </c:tx>
          <c:cat>
            <c:numRef>
              <c:f>'[1]فحص الضغط'!$H$49:$H$52</c:f>
              <c:numCache>
                <c:formatCode>General</c:formatCode>
                <c:ptCount val="4"/>
                <c:pt idx="0">
                  <c:v>0</c:v>
                </c:pt>
                <c:pt idx="1">
                  <c:v>5.0000000000000001E-3</c:v>
                </c:pt>
                <c:pt idx="2">
                  <c:v>8.9999999999999993E-3</c:v>
                </c:pt>
                <c:pt idx="3">
                  <c:v>1.72E-2</c:v>
                </c:pt>
              </c:numCache>
            </c:numRef>
          </c:cat>
          <c:val>
            <c:numRef>
              <c:f>'[1]فحص الضغط'!$I$49:$I$52</c:f>
              <c:numCache>
                <c:formatCode>General</c:formatCode>
                <c:ptCount val="4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12000</c:v>
                </c:pt>
              </c:numCache>
            </c:numRef>
          </c:val>
        </c:ser>
        <c:ser>
          <c:idx val="5"/>
          <c:order val="5"/>
          <c:tx>
            <c:v>100% مياه جوفية</c:v>
          </c:tx>
          <c:cat>
            <c:numRef>
              <c:f>'[1]فحص الضغط'!$H$59:$H$62</c:f>
              <c:numCache>
                <c:formatCode>General</c:formatCode>
                <c:ptCount val="4"/>
                <c:pt idx="0">
                  <c:v>0</c:v>
                </c:pt>
                <c:pt idx="1">
                  <c:v>4.7999999999999996E-3</c:v>
                </c:pt>
                <c:pt idx="2">
                  <c:v>1.52E-2</c:v>
                </c:pt>
                <c:pt idx="3">
                  <c:v>1.6799999999999999E-2</c:v>
                </c:pt>
              </c:numCache>
            </c:numRef>
          </c:cat>
          <c:val>
            <c:numRef>
              <c:f>'[1]فحص الضغط'!$I$59:$I$62</c:f>
              <c:numCache>
                <c:formatCode>General</c:formatCode>
                <c:ptCount val="4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10800</c:v>
                </c:pt>
              </c:numCache>
            </c:numRef>
          </c:val>
        </c:ser>
        <c:axId val="132640128"/>
        <c:axId val="132711936"/>
      </c:barChart>
      <c:catAx>
        <c:axId val="132640128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  <a:p>
                <a:pPr>
                  <a:defRPr/>
                </a:pPr>
                <a:r>
                  <a:rPr lang="ar-SA"/>
                  <a:t>الانفعال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593164755039705"/>
              <c:y val="0.87182539682540106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ar-SA"/>
          </a:p>
        </c:txPr>
        <c:crossAx val="132711936"/>
        <c:crosses val="autoZero"/>
        <c:auto val="1"/>
        <c:lblAlgn val="ctr"/>
        <c:lblOffset val="100"/>
      </c:catAx>
      <c:valAx>
        <c:axId val="13271193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ar-SA"/>
                  <a:t>مقاومة الضغط (</a:t>
                </a:r>
                <a:r>
                  <a:rPr lang="en-US"/>
                  <a:t>Kn/m2</a:t>
                </a:r>
                <a:r>
                  <a:rPr lang="ar-SA"/>
                  <a:t>) </a:t>
                </a:r>
              </a:p>
            </c:rich>
          </c:tx>
          <c:layout>
            <c:manualLayout>
              <c:xMode val="edge"/>
              <c:yMode val="edge"/>
              <c:x val="1.7612269925033158E-2"/>
              <c:y val="0.30464504436945533"/>
            </c:manualLayout>
          </c:layout>
        </c:title>
        <c:numFmt formatCode="General" sourceLinked="1"/>
        <c:tickLblPos val="nextTo"/>
        <c:crossAx val="132640128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0.78819478928724973"/>
          <c:y val="0.42582835871627167"/>
          <c:w val="0.21121133247117585"/>
          <c:h val="0.55051821794736056"/>
        </c:manualLayout>
      </c:layout>
    </c:legend>
    <c:plotVisOnly val="1"/>
    <c:dispBlanksAs val="gap"/>
  </c:chart>
  <c:spPr>
    <a:gradFill>
      <a:gsLst>
        <a:gs pos="0">
          <a:srgbClr val="8064A2">
            <a:tint val="50000"/>
            <a:satMod val="300000"/>
          </a:srgbClr>
        </a:gs>
        <a:gs pos="35000">
          <a:srgbClr val="8064A2">
            <a:tint val="37000"/>
            <a:satMod val="300000"/>
          </a:srgbClr>
        </a:gs>
        <a:gs pos="100000">
          <a:srgbClr val="8064A2">
            <a:tint val="15000"/>
            <a:satMod val="350000"/>
          </a:srgbClr>
        </a:gs>
      </a:gsLst>
      <a:lin ang="16200000" scaled="1"/>
    </a:gradFill>
  </c:spPr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tx>
        <c:rich>
          <a:bodyPr/>
          <a:lstStyle/>
          <a:p>
            <a:pPr>
              <a:defRPr/>
            </a:pPr>
            <a:r>
              <a:rPr lang="ar-SA" sz="1000"/>
              <a:t>مقارنة </a:t>
            </a:r>
            <a:r>
              <a:rPr lang="ar-SA" sz="1050"/>
              <a:t>مقاومة الضغط مع الانفعال لعينات (</a:t>
            </a:r>
            <a:r>
              <a:rPr lang="en-US" sz="1050"/>
              <a:t>B250</a:t>
            </a:r>
            <a:r>
              <a:rPr lang="ar-SA" sz="1050"/>
              <a:t>) المعالج بعد 7 ايام لنسب المياه الجوفية المختلفة</a:t>
            </a:r>
          </a:p>
        </c:rich>
      </c:tx>
      <c:layout>
        <c:manualLayout>
          <c:xMode val="edge"/>
          <c:yMode val="edge"/>
          <c:x val="0.18175782081293937"/>
          <c:y val="3.6820397450318854E-3"/>
        </c:manualLayout>
      </c:layout>
    </c:title>
    <c:plotArea>
      <c:layout>
        <c:manualLayout>
          <c:layoutTarget val="inner"/>
          <c:xMode val="edge"/>
          <c:yMode val="edge"/>
          <c:x val="0.17727156305701189"/>
          <c:y val="0.20044637314062977"/>
          <c:w val="0.66018148978778901"/>
          <c:h val="0.65353176213798014"/>
        </c:manualLayout>
      </c:layout>
      <c:barChart>
        <c:barDir val="col"/>
        <c:grouping val="clustered"/>
        <c:ser>
          <c:idx val="2"/>
          <c:order val="0"/>
          <c:tx>
            <c:v>0% مياه جوفية</c:v>
          </c:tx>
          <c:cat>
            <c:numRef>
              <c:f>'[1]فحص الضغط'!$H$8:$H$11</c:f>
              <c:numCache>
                <c:formatCode>General</c:formatCode>
                <c:ptCount val="4"/>
                <c:pt idx="0">
                  <c:v>0</c:v>
                </c:pt>
                <c:pt idx="1">
                  <c:v>2.9999999999999996E-3</c:v>
                </c:pt>
                <c:pt idx="2">
                  <c:v>5.2999999999999992E-3</c:v>
                </c:pt>
                <c:pt idx="3">
                  <c:v>8.8000000000000005E-3</c:v>
                </c:pt>
              </c:numCache>
            </c:numRef>
          </c:cat>
          <c:val>
            <c:numRef>
              <c:f>'[1]فحص الضغط'!$U$8:$U$11</c:f>
              <c:numCache>
                <c:formatCode>General</c:formatCode>
                <c:ptCount val="4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14000</c:v>
                </c:pt>
              </c:numCache>
            </c:numRef>
          </c:val>
        </c:ser>
        <c:ser>
          <c:idx val="1"/>
          <c:order val="1"/>
          <c:tx>
            <c:v>10% مياه جوفية</c:v>
          </c:tx>
          <c:cat>
            <c:numRef>
              <c:f>'[1]فحص الضغط'!$H$16:$H$19</c:f>
              <c:numCache>
                <c:formatCode>General</c:formatCode>
                <c:ptCount val="4"/>
                <c:pt idx="0">
                  <c:v>0</c:v>
                </c:pt>
                <c:pt idx="1">
                  <c:v>5.7999999999999996E-3</c:v>
                </c:pt>
                <c:pt idx="2">
                  <c:v>8.3999999999999995E-3</c:v>
                </c:pt>
                <c:pt idx="3">
                  <c:v>1.2499999999999999E-2</c:v>
                </c:pt>
              </c:numCache>
            </c:numRef>
          </c:cat>
          <c:val>
            <c:numRef>
              <c:f>'[1]فحص الضغط'!$U$16:$U$20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17100</c:v>
                </c:pt>
              </c:numCache>
            </c:numRef>
          </c:val>
        </c:ser>
        <c:ser>
          <c:idx val="0"/>
          <c:order val="2"/>
          <c:tx>
            <c:v>30% مياه جوفية</c:v>
          </c:tx>
          <c:cat>
            <c:numRef>
              <c:f>'[1]فحص الضغط'!$T$26:$T$30</c:f>
              <c:numCache>
                <c:formatCode>General</c:formatCode>
                <c:ptCount val="5"/>
                <c:pt idx="0">
                  <c:v>0</c:v>
                </c:pt>
                <c:pt idx="1">
                  <c:v>5.0000000000000001E-3</c:v>
                </c:pt>
                <c:pt idx="2">
                  <c:v>7.7000000000000002E-3</c:v>
                </c:pt>
                <c:pt idx="3">
                  <c:v>1.2199999999999999E-2</c:v>
                </c:pt>
                <c:pt idx="4">
                  <c:v>1.77E-2</c:v>
                </c:pt>
              </c:numCache>
            </c:numRef>
          </c:cat>
          <c:val>
            <c:numRef>
              <c:f>'[1]فحص الضغط'!$U$26:$U$30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16600</c:v>
                </c:pt>
              </c:numCache>
            </c:numRef>
          </c:val>
        </c:ser>
        <c:ser>
          <c:idx val="3"/>
          <c:order val="3"/>
          <c:tx>
            <c:v>50% مياه جوفية</c:v>
          </c:tx>
          <c:cat>
            <c:numRef>
              <c:f>'[1]فحص الضغط'!$H$38:$H$41</c:f>
              <c:numCache>
                <c:formatCode>General</c:formatCode>
                <c:ptCount val="4"/>
                <c:pt idx="0">
                  <c:v>0</c:v>
                </c:pt>
                <c:pt idx="1">
                  <c:v>6.4999999999999997E-3</c:v>
                </c:pt>
                <c:pt idx="2">
                  <c:v>9.8999999999999991E-3</c:v>
                </c:pt>
                <c:pt idx="3">
                  <c:v>1.4499999999999999E-2</c:v>
                </c:pt>
              </c:numCache>
            </c:numRef>
          </c:cat>
          <c:val>
            <c:numRef>
              <c:f>'[1]فحص الضغط'!$U$38:$U$42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17300</c:v>
                </c:pt>
              </c:numCache>
            </c:numRef>
          </c:val>
        </c:ser>
        <c:ser>
          <c:idx val="4"/>
          <c:order val="4"/>
          <c:tx>
            <c:v>70% مياه جوفية</c:v>
          </c:tx>
          <c:cat>
            <c:numRef>
              <c:f>'[1]فحص الضغط'!$H$49:$H$52</c:f>
              <c:numCache>
                <c:formatCode>General</c:formatCode>
                <c:ptCount val="4"/>
                <c:pt idx="0">
                  <c:v>0</c:v>
                </c:pt>
                <c:pt idx="1">
                  <c:v>5.0000000000000001E-3</c:v>
                </c:pt>
                <c:pt idx="2">
                  <c:v>8.9999999999999993E-3</c:v>
                </c:pt>
                <c:pt idx="3">
                  <c:v>1.72E-2</c:v>
                </c:pt>
              </c:numCache>
            </c:numRef>
          </c:cat>
          <c:val>
            <c:numRef>
              <c:f>'[1]فحص الضغط'!$U$48:$U$52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15600</c:v>
                </c:pt>
              </c:numCache>
            </c:numRef>
          </c:val>
        </c:ser>
        <c:ser>
          <c:idx val="5"/>
          <c:order val="5"/>
          <c:tx>
            <c:v>100% مياه جوفية</c:v>
          </c:tx>
          <c:cat>
            <c:numRef>
              <c:f>'[1]فحص الضغط'!$H$59:$H$62</c:f>
              <c:numCache>
                <c:formatCode>General</c:formatCode>
                <c:ptCount val="4"/>
                <c:pt idx="0">
                  <c:v>0</c:v>
                </c:pt>
                <c:pt idx="1">
                  <c:v>4.7999999999999996E-3</c:v>
                </c:pt>
                <c:pt idx="2">
                  <c:v>1.52E-2</c:v>
                </c:pt>
                <c:pt idx="3">
                  <c:v>1.6799999999999999E-2</c:v>
                </c:pt>
              </c:numCache>
            </c:numRef>
          </c:cat>
          <c:val>
            <c:numRef>
              <c:f>'[1]فحص الضغط'!$U$59:$U$62</c:f>
              <c:numCache>
                <c:formatCode>General</c:formatCode>
                <c:ptCount val="4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12500</c:v>
                </c:pt>
              </c:numCache>
            </c:numRef>
          </c:val>
        </c:ser>
        <c:axId val="132752896"/>
        <c:axId val="132754816"/>
      </c:barChart>
      <c:catAx>
        <c:axId val="132752896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  <a:p>
                <a:pPr>
                  <a:defRPr/>
                </a:pPr>
                <a:r>
                  <a:rPr lang="ar-SA"/>
                  <a:t>الانفعال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593164755039694"/>
              <c:y val="0.8718253968254015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ar-SA"/>
          </a:p>
        </c:txPr>
        <c:crossAx val="132754816"/>
        <c:crosses val="autoZero"/>
        <c:auto val="1"/>
        <c:lblAlgn val="ctr"/>
        <c:lblOffset val="100"/>
      </c:catAx>
      <c:valAx>
        <c:axId val="13275481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ar-SA"/>
                  <a:t>مقاومة الضغط (</a:t>
                </a:r>
                <a:r>
                  <a:rPr lang="en-US"/>
                  <a:t>Kn/m2</a:t>
                </a:r>
                <a:r>
                  <a:rPr lang="ar-SA"/>
                  <a:t>) </a:t>
                </a:r>
              </a:p>
            </c:rich>
          </c:tx>
          <c:layout>
            <c:manualLayout>
              <c:xMode val="edge"/>
              <c:yMode val="edge"/>
              <c:x val="1.7612269925033158E-2"/>
              <c:y val="0.30464504436945544"/>
            </c:manualLayout>
          </c:layout>
        </c:title>
        <c:numFmt formatCode="General" sourceLinked="1"/>
        <c:tickLblPos val="nextTo"/>
        <c:crossAx val="132752896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0.79649279619746549"/>
          <c:y val="0.38246355757530631"/>
          <c:w val="0.20014727328799736"/>
          <c:h val="0.57417166604174474"/>
        </c:manualLayout>
      </c:layout>
    </c:legend>
    <c:plotVisOnly val="1"/>
    <c:dispBlanksAs val="gap"/>
  </c:chart>
  <c:spPr>
    <a:gradFill>
      <a:gsLst>
        <a:gs pos="0">
          <a:srgbClr val="8064A2">
            <a:tint val="50000"/>
            <a:satMod val="300000"/>
          </a:srgbClr>
        </a:gs>
        <a:gs pos="35000">
          <a:srgbClr val="8064A2">
            <a:tint val="37000"/>
            <a:satMod val="300000"/>
          </a:srgbClr>
        </a:gs>
        <a:gs pos="100000">
          <a:srgbClr val="8064A2">
            <a:tint val="15000"/>
            <a:satMod val="350000"/>
          </a:srgbClr>
        </a:gs>
      </a:gsLst>
      <a:lin ang="16200000" scaled="1"/>
    </a:gradFill>
  </c:sp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6"/>
  <c:chart>
    <c:title>
      <c:tx>
        <c:rich>
          <a:bodyPr/>
          <a:lstStyle/>
          <a:p>
            <a:pPr>
              <a:defRPr lang="ar-SA"/>
            </a:pPr>
            <a:r>
              <a:rPr/>
              <a:t>ال</a:t>
            </a:r>
            <a:r>
              <a:rPr lang="ar-SA"/>
              <a:t>هبوط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3073310539801711"/>
          <c:y val="0.15375897242160941"/>
          <c:w val="0.64280239106633452"/>
          <c:h val="0.63137201824082556"/>
        </c:manualLayout>
      </c:layout>
      <c:barChart>
        <c:barDir val="col"/>
        <c:grouping val="clustered"/>
        <c:ser>
          <c:idx val="0"/>
          <c:order val="0"/>
          <c:tx>
            <c:v>قيمة الهبوط </c:v>
          </c:tx>
          <c:cat>
            <c:strRef>
              <c:f>'الضغط والهبوط لمياه جوفية'!$A$125:$A$130</c:f>
              <c:strCache>
                <c:ptCount val="6"/>
                <c:pt idx="0">
                  <c:v>مياه عادية </c:v>
                </c:pt>
                <c:pt idx="1">
                  <c:v>10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</c:strCache>
            </c:strRef>
          </c:cat>
          <c:val>
            <c:numRef>
              <c:f>'الضغط والهبوط لمياه جوفية'!$B$125:$B$130</c:f>
              <c:numCache>
                <c:formatCode>General</c:formatCode>
                <c:ptCount val="6"/>
                <c:pt idx="0">
                  <c:v>1.5</c:v>
                </c:pt>
                <c:pt idx="1">
                  <c:v>1.5</c:v>
                </c:pt>
                <c:pt idx="2">
                  <c:v>1</c:v>
                </c:pt>
                <c:pt idx="3">
                  <c:v>1</c:v>
                </c:pt>
                <c:pt idx="4">
                  <c:v>0.5</c:v>
                </c:pt>
                <c:pt idx="5">
                  <c:v>0.4</c:v>
                </c:pt>
              </c:numCache>
            </c:numRef>
          </c:val>
        </c:ser>
        <c:axId val="132791680"/>
        <c:axId val="132814336"/>
      </c:barChart>
      <c:catAx>
        <c:axId val="1327916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ar-SA"/>
                </a:pPr>
                <a:r>
                  <a:rPr lang="ar-SA" sz="1400" b="1" i="0" baseline="0"/>
                  <a:t> نسبة مياه المياه الجوفية في الخلطة الخرسانية (%)</a:t>
                </a:r>
              </a:p>
            </c:rich>
          </c:tx>
          <c:layout>
            <c:manualLayout>
              <c:xMode val="edge"/>
              <c:yMode val="edge"/>
              <c:x val="0.19305764953697921"/>
              <c:y val="0.88966739943302331"/>
            </c:manualLayout>
          </c:layout>
        </c:title>
        <c:numFmt formatCode="0%" sourceLinked="1"/>
        <c:majorTickMark val="none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132814336"/>
        <c:crosses val="autoZero"/>
        <c:auto val="1"/>
        <c:lblAlgn val="ctr"/>
        <c:lblOffset val="100"/>
      </c:catAx>
      <c:valAx>
        <c:axId val="13281433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lang="ar-SA" sz="1100"/>
                </a:pPr>
                <a:r>
                  <a:rPr lang="ar-SA" sz="1100"/>
                  <a:t>قيمة االهبوط ( سم )</a:t>
                </a:r>
                <a:endParaRPr sz="11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1327916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016909461091889"/>
          <c:y val="0.34816208514169966"/>
          <c:w val="0.18014602713715591"/>
          <c:h val="0.13662949290386681"/>
        </c:manualLayout>
      </c:layout>
      <c:spPr>
        <a:solidFill>
          <a:schemeClr val="bg1"/>
        </a:solidFill>
      </c:spPr>
      <c:txPr>
        <a:bodyPr/>
        <a:lstStyle/>
        <a:p>
          <a:pPr>
            <a:defRPr lang="ar-SA"/>
          </a:pPr>
          <a:endParaRPr lang="ar-SA"/>
        </a:p>
      </c:txPr>
    </c:legend>
    <c:plotVisOnly val="1"/>
  </c:chart>
  <c:spPr>
    <a:solidFill>
      <a:srgbClr val="8064A2">
        <a:lumMod val="60000"/>
        <a:lumOff val="40000"/>
        <a:alpha val="59000"/>
      </a:srgbClr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 algn="ctr">
        <a:defRPr>
          <a:solidFill>
            <a:schemeClr val="dk1"/>
          </a:solidFill>
          <a:latin typeface="+mn-lt"/>
          <a:ea typeface="+mn-ea"/>
          <a:cs typeface="+mn-cs"/>
        </a:defRPr>
      </a:pPr>
      <a:endParaRPr lang="ar-SA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tx>
        <c:rich>
          <a:bodyPr/>
          <a:lstStyle/>
          <a:p>
            <a:pPr>
              <a:defRPr/>
            </a:pPr>
            <a:r>
              <a:rPr lang="ar-SA" sz="1200"/>
              <a:t>مقارنة مقاومة</a:t>
            </a:r>
            <a:r>
              <a:rPr lang="ar-SA" sz="1200" baseline="0"/>
              <a:t> الضغط مع الانفعال</a:t>
            </a:r>
            <a:r>
              <a:rPr lang="ar-SA" sz="1200"/>
              <a:t> لعينات (</a:t>
            </a:r>
            <a:r>
              <a:rPr lang="en-US" sz="1200"/>
              <a:t>B250</a:t>
            </a:r>
            <a:r>
              <a:rPr lang="ar-SA" sz="1200"/>
              <a:t>) المعالج بعد 7 ايام و14يوم و 28 يوم  للمياه النقية</a:t>
            </a:r>
          </a:p>
        </c:rich>
      </c:tx>
      <c:layout>
        <c:manualLayout>
          <c:xMode val="edge"/>
          <c:yMode val="edge"/>
          <c:x val="0.17898575574459141"/>
          <c:y val="2.7491563554555815E-2"/>
        </c:manualLayout>
      </c:layout>
    </c:title>
    <c:plotArea>
      <c:layout>
        <c:manualLayout>
          <c:layoutTarget val="inner"/>
          <c:xMode val="edge"/>
          <c:yMode val="edge"/>
          <c:x val="0.19663352462298117"/>
          <c:y val="0.16496625421822356"/>
          <c:w val="0.73502559055118888"/>
          <c:h val="0.65353176213798014"/>
        </c:manualLayout>
      </c:layout>
      <c:scatterChart>
        <c:scatterStyle val="smoothMarker"/>
        <c:ser>
          <c:idx val="0"/>
          <c:order val="0"/>
          <c:tx>
            <c:v>28 يوم</c:v>
          </c:tx>
          <c:xVal>
            <c:numRef>
              <c:f>'الضغط والهبوط مياه غسيل خلاطات '!$AD$5:$AD$9</c:f>
              <c:numCache>
                <c:formatCode>General</c:formatCode>
                <c:ptCount val="5"/>
                <c:pt idx="0">
                  <c:v>0</c:v>
                </c:pt>
                <c:pt idx="1">
                  <c:v>8.0000000000000004E-4</c:v>
                </c:pt>
                <c:pt idx="2">
                  <c:v>1.4999999999999998E-3</c:v>
                </c:pt>
                <c:pt idx="3">
                  <c:v>3.5999999999999995E-3</c:v>
                </c:pt>
                <c:pt idx="4">
                  <c:v>9.0999999999999987E-3</c:v>
                </c:pt>
              </c:numCache>
            </c:numRef>
          </c:xVal>
          <c:yVal>
            <c:numRef>
              <c:f>'الضغط والهبوط مياه غسيل خلاطات '!$AE$5:$AE$9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20500</c:v>
                </c:pt>
              </c:numCache>
            </c:numRef>
          </c:yVal>
          <c:smooth val="1"/>
        </c:ser>
        <c:ser>
          <c:idx val="1"/>
          <c:order val="1"/>
          <c:tx>
            <c:v>14يوم</c:v>
          </c:tx>
          <c:xVal>
            <c:numRef>
              <c:f>'الضغط والهبوط مياه غسيل خلاطات '!$T$5:$T$9</c:f>
              <c:numCache>
                <c:formatCode>General</c:formatCode>
                <c:ptCount val="5"/>
                <c:pt idx="0">
                  <c:v>0</c:v>
                </c:pt>
                <c:pt idx="1">
                  <c:v>1E-3</c:v>
                </c:pt>
                <c:pt idx="2">
                  <c:v>2.9999999999999996E-3</c:v>
                </c:pt>
                <c:pt idx="3">
                  <c:v>7.7000000000000002E-3</c:v>
                </c:pt>
                <c:pt idx="4">
                  <c:v>8.9999999999999993E-3</c:v>
                </c:pt>
              </c:numCache>
            </c:numRef>
          </c:xVal>
          <c:yVal>
            <c:numRef>
              <c:f>'الضغط والهبوط مياه غسيل خلاطات '!$U$5:$U$9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16800</c:v>
                </c:pt>
              </c:numCache>
            </c:numRef>
          </c:yVal>
          <c:smooth val="1"/>
        </c:ser>
        <c:ser>
          <c:idx val="2"/>
          <c:order val="2"/>
          <c:tx>
            <c:v>7 ايام</c:v>
          </c:tx>
          <c:xVal>
            <c:numRef>
              <c:f>'الضغط والهبوط مياه غسيل خلاطات '!$G$5:$G$9</c:f>
              <c:numCache>
                <c:formatCode>General</c:formatCode>
                <c:ptCount val="5"/>
                <c:pt idx="0">
                  <c:v>0</c:v>
                </c:pt>
                <c:pt idx="1">
                  <c:v>2.9999999999999996E-3</c:v>
                </c:pt>
                <c:pt idx="2">
                  <c:v>5.2999999999999992E-3</c:v>
                </c:pt>
                <c:pt idx="3">
                  <c:v>9.4000000000000004E-3</c:v>
                </c:pt>
                <c:pt idx="4">
                  <c:v>9.6999999999999986E-3</c:v>
                </c:pt>
              </c:numCache>
            </c:numRef>
          </c:xVal>
          <c:yVal>
            <c:numRef>
              <c:f>'الضغط والهبوط مياه غسيل خلاطات '!$H$5:$H$9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15300</c:v>
                </c:pt>
              </c:numCache>
            </c:numRef>
          </c:yVal>
          <c:smooth val="1"/>
        </c:ser>
        <c:axId val="132943232"/>
        <c:axId val="132843008"/>
      </c:scatterChart>
      <c:valAx>
        <c:axId val="132943232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  <a:p>
                <a:pPr>
                  <a:defRPr/>
                </a:pPr>
                <a:r>
                  <a:rPr lang="ar-SA"/>
                  <a:t>الانفعال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593164755039755"/>
              <c:y val="0.87182539682539983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ar-SA"/>
          </a:p>
        </c:txPr>
        <c:crossAx val="132843008"/>
        <c:crosses val="autoZero"/>
        <c:crossBetween val="midCat"/>
      </c:valAx>
      <c:valAx>
        <c:axId val="13284300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ar-SA"/>
                  <a:t>مقاومة الضغط (</a:t>
                </a:r>
                <a:r>
                  <a:rPr lang="en-US"/>
                  <a:t>Kn/m</a:t>
                </a:r>
                <a:r>
                  <a:rPr lang="en-US" baseline="30000"/>
                  <a:t>2</a:t>
                </a:r>
                <a:r>
                  <a:rPr lang="ar-SA"/>
                  <a:t>) </a:t>
                </a:r>
              </a:p>
            </c:rich>
          </c:tx>
          <c:layout>
            <c:manualLayout>
              <c:xMode val="edge"/>
              <c:yMode val="edge"/>
              <c:x val="1.7612269925033158E-2"/>
              <c:y val="0.30464504436945489"/>
            </c:manualLayout>
          </c:layout>
        </c:title>
        <c:numFmt formatCode="General" sourceLinked="1"/>
        <c:tickLblPos val="nextTo"/>
        <c:crossAx val="132943232"/>
        <c:crosses val="autoZero"/>
        <c:crossBetween val="midCat"/>
      </c:valAx>
      <c:spPr>
        <a:gradFill rotWithShape="1">
          <a:gsLst>
            <a:gs pos="0">
              <a:schemeClr val="dk1">
                <a:tint val="50000"/>
                <a:satMod val="300000"/>
              </a:schemeClr>
            </a:gs>
            <a:gs pos="35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l"/>
      <c:layout>
        <c:manualLayout>
          <c:xMode val="edge"/>
          <c:yMode val="edge"/>
          <c:x val="0.65236669940570324"/>
          <c:y val="0.59249500062492189"/>
          <c:w val="0.16861158739935522"/>
          <c:h val="0.24408980127484059"/>
        </c:manualLayout>
      </c:layout>
    </c:legend>
    <c:plotVisOnly val="1"/>
    <c:dispBlanksAs val="gap"/>
  </c:chart>
  <c:spPr>
    <a:gradFill rotWithShape="1">
      <a:gsLst>
        <a:gs pos="0">
          <a:schemeClr val="accent4">
            <a:tint val="50000"/>
            <a:satMod val="300000"/>
          </a:schemeClr>
        </a:gs>
        <a:gs pos="35000">
          <a:schemeClr val="accent4">
            <a:tint val="37000"/>
            <a:satMod val="300000"/>
          </a:schemeClr>
        </a:gs>
        <a:gs pos="100000">
          <a:schemeClr val="accent4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4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 algn="ctr">
        <a:defRPr lang="ar-SA" sz="1200" b="1" i="0" u="none" strike="noStrike" kern="1200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ar-SA"/>
    </a:p>
  </c:txPr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tx>
        <c:rich>
          <a:bodyPr/>
          <a:lstStyle/>
          <a:p>
            <a:pPr>
              <a:defRPr/>
            </a:pPr>
            <a:r>
              <a:rPr lang="ar-SA" sz="1200"/>
              <a:t>مقارنة مقاومة</a:t>
            </a:r>
            <a:r>
              <a:rPr lang="ar-SA" sz="1200" baseline="0"/>
              <a:t> الضغط مع الانفعال</a:t>
            </a:r>
            <a:r>
              <a:rPr lang="ar-SA" sz="1200"/>
              <a:t> لعينات (</a:t>
            </a:r>
            <a:r>
              <a:rPr lang="en-US" sz="1200"/>
              <a:t>B250</a:t>
            </a:r>
            <a:r>
              <a:rPr lang="ar-SA" sz="1200"/>
              <a:t>) المعالج بعد 7 ايام و14يوم و 28 يوم لنسبة 10% مياه غسيل خلاطات .</a:t>
            </a:r>
          </a:p>
        </c:rich>
      </c:tx>
      <c:layout>
        <c:manualLayout>
          <c:xMode val="edge"/>
          <c:yMode val="edge"/>
          <c:x val="0.17898575574459141"/>
          <c:y val="2.7491563554555822E-2"/>
        </c:manualLayout>
      </c:layout>
    </c:title>
    <c:plotArea>
      <c:layout>
        <c:manualLayout>
          <c:layoutTarget val="inner"/>
          <c:xMode val="edge"/>
          <c:yMode val="edge"/>
          <c:x val="0.202196661860684"/>
          <c:y val="0.16119525120489511"/>
          <c:w val="0.73502559055118932"/>
          <c:h val="0.65353176213798014"/>
        </c:manualLayout>
      </c:layout>
      <c:scatterChart>
        <c:scatterStyle val="smoothMarker"/>
        <c:ser>
          <c:idx val="0"/>
          <c:order val="0"/>
          <c:tx>
            <c:v>28 يوم</c:v>
          </c:tx>
          <c:xVal>
            <c:numRef>
              <c:f>'الضغط والهبوط مياه غسيل خلاطات '!$AD$25:$AD$29</c:f>
              <c:numCache>
                <c:formatCode>General</c:formatCode>
                <c:ptCount val="5"/>
                <c:pt idx="0">
                  <c:v>0</c:v>
                </c:pt>
                <c:pt idx="1">
                  <c:v>1.1999999999999999E-3</c:v>
                </c:pt>
                <c:pt idx="2">
                  <c:v>2.0999999999999999E-3</c:v>
                </c:pt>
                <c:pt idx="3">
                  <c:v>3.3E-3</c:v>
                </c:pt>
                <c:pt idx="4">
                  <c:v>5.0000000000000001E-3</c:v>
                </c:pt>
              </c:numCache>
            </c:numRef>
          </c:xVal>
          <c:yVal>
            <c:numRef>
              <c:f>'الضغط والهبوط مياه غسيل خلاطات '!$AE$25:$AE$29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20000</c:v>
                </c:pt>
              </c:numCache>
            </c:numRef>
          </c:yVal>
          <c:smooth val="1"/>
        </c:ser>
        <c:ser>
          <c:idx val="1"/>
          <c:order val="1"/>
          <c:tx>
            <c:v>14يوم</c:v>
          </c:tx>
          <c:xVal>
            <c:numRef>
              <c:f>'الضغط والهبوط مياه غسيل خلاطات '!$T$25:$T$29</c:f>
              <c:numCache>
                <c:formatCode>General</c:formatCode>
                <c:ptCount val="5"/>
                <c:pt idx="0">
                  <c:v>0</c:v>
                </c:pt>
                <c:pt idx="1">
                  <c:v>3.2000000000000002E-3</c:v>
                </c:pt>
                <c:pt idx="2">
                  <c:v>5.0000000000000001E-3</c:v>
                </c:pt>
                <c:pt idx="3">
                  <c:v>5.9999999999999993E-3</c:v>
                </c:pt>
              </c:numCache>
            </c:numRef>
          </c:xVal>
          <c:yVal>
            <c:numRef>
              <c:f>'الضغط والهبوط مياه غسيل خلاطات '!$U$25:$U$29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</c:numCache>
            </c:numRef>
          </c:yVal>
          <c:smooth val="1"/>
        </c:ser>
        <c:ser>
          <c:idx val="2"/>
          <c:order val="2"/>
          <c:tx>
            <c:v>7 ايام</c:v>
          </c:tx>
          <c:xVal>
            <c:numRef>
              <c:f>'الضغط والهبوط مياه غسيل خلاطات '!$H$25:$H$28</c:f>
              <c:numCache>
                <c:formatCode>General</c:formatCode>
                <c:ptCount val="4"/>
                <c:pt idx="0">
                  <c:v>0</c:v>
                </c:pt>
                <c:pt idx="1">
                  <c:v>4.1999999999999997E-3</c:v>
                </c:pt>
                <c:pt idx="2">
                  <c:v>8.9999999999999993E-3</c:v>
                </c:pt>
                <c:pt idx="3">
                  <c:v>1.4999999999999999E-2</c:v>
                </c:pt>
              </c:numCache>
            </c:numRef>
          </c:xVal>
          <c:yVal>
            <c:numRef>
              <c:f>'الضغط والهبوط مياه غسيل خلاطات '!$I$25:$I$28</c:f>
              <c:numCache>
                <c:formatCode>General</c:formatCode>
                <c:ptCount val="4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14500</c:v>
                </c:pt>
              </c:numCache>
            </c:numRef>
          </c:yVal>
          <c:smooth val="1"/>
        </c:ser>
        <c:axId val="132889600"/>
        <c:axId val="132953216"/>
      </c:scatterChart>
      <c:valAx>
        <c:axId val="132889600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  <a:p>
                <a:pPr>
                  <a:defRPr/>
                </a:pPr>
                <a:r>
                  <a:rPr lang="ar-SA"/>
                  <a:t>الانفعال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593164755039744"/>
              <c:y val="0.87182539682540006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ar-SA"/>
          </a:p>
        </c:txPr>
        <c:crossAx val="132953216"/>
        <c:crosses val="autoZero"/>
        <c:crossBetween val="midCat"/>
      </c:valAx>
      <c:valAx>
        <c:axId val="13295321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ar-SA"/>
                  <a:t>مقاومة الضغط (</a:t>
                </a:r>
                <a:r>
                  <a:rPr lang="en-US"/>
                  <a:t>Kn/m</a:t>
                </a:r>
                <a:r>
                  <a:rPr lang="en-US" baseline="30000"/>
                  <a:t>2</a:t>
                </a:r>
                <a:r>
                  <a:rPr lang="ar-SA"/>
                  <a:t>) </a:t>
                </a:r>
              </a:p>
            </c:rich>
          </c:tx>
          <c:layout>
            <c:manualLayout>
              <c:xMode val="edge"/>
              <c:yMode val="edge"/>
              <c:x val="1.7612269925033158E-2"/>
              <c:y val="0.304645044369455"/>
            </c:manualLayout>
          </c:layout>
        </c:title>
        <c:numFmt formatCode="General" sourceLinked="1"/>
        <c:tickLblPos val="nextTo"/>
        <c:crossAx val="132889600"/>
        <c:crosses val="autoZero"/>
        <c:crossBetween val="midCat"/>
      </c:valAx>
      <c:spPr>
        <a:gradFill rotWithShape="1">
          <a:gsLst>
            <a:gs pos="0">
              <a:schemeClr val="dk1">
                <a:tint val="50000"/>
                <a:satMod val="300000"/>
              </a:schemeClr>
            </a:gs>
            <a:gs pos="35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l"/>
      <c:layout>
        <c:manualLayout>
          <c:xMode val="edge"/>
          <c:yMode val="edge"/>
          <c:x val="0.65236669940570324"/>
          <c:y val="0.59249500062492189"/>
          <c:w val="0.16861158739935522"/>
          <c:h val="0.24408980127484059"/>
        </c:manualLayout>
      </c:layout>
    </c:legend>
    <c:plotVisOnly val="1"/>
    <c:dispBlanksAs val="gap"/>
  </c:chart>
  <c:spPr>
    <a:gradFill rotWithShape="1">
      <a:gsLst>
        <a:gs pos="0">
          <a:schemeClr val="accent4">
            <a:tint val="50000"/>
            <a:satMod val="300000"/>
          </a:schemeClr>
        </a:gs>
        <a:gs pos="35000">
          <a:schemeClr val="accent4">
            <a:tint val="37000"/>
            <a:satMod val="300000"/>
          </a:schemeClr>
        </a:gs>
        <a:gs pos="100000">
          <a:schemeClr val="accent4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4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 algn="ctr">
        <a:defRPr lang="ar-SA" sz="1200" b="1" i="0" u="none" strike="noStrike" kern="1200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ar-SA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tx>
        <c:rich>
          <a:bodyPr/>
          <a:lstStyle/>
          <a:p>
            <a:pPr>
              <a:defRPr/>
            </a:pPr>
            <a:r>
              <a:rPr lang="ar-SA" sz="1200"/>
              <a:t>مقارنة مقاومة</a:t>
            </a:r>
            <a:r>
              <a:rPr lang="ar-SA" sz="1200" baseline="0"/>
              <a:t> الضغط مع الانفعال</a:t>
            </a:r>
            <a:r>
              <a:rPr lang="ar-SA" sz="1200"/>
              <a:t> لعينات (</a:t>
            </a:r>
            <a:r>
              <a:rPr lang="en-US" sz="1200"/>
              <a:t>B250</a:t>
            </a:r>
            <a:r>
              <a:rPr lang="ar-SA" sz="1200"/>
              <a:t>) المعالج بعد 7 ايام و14يوم و 28 يوم </a:t>
            </a:r>
            <a:r>
              <a:rPr lang="ar-SA" sz="1200" b="1" i="0" u="none" strike="noStrike" baseline="0"/>
              <a:t> لنسبة 30% مياه غسيل خلاطات .</a:t>
            </a:r>
            <a:endParaRPr lang="ar-SA" sz="1200"/>
          </a:p>
        </c:rich>
      </c:tx>
      <c:layout>
        <c:manualLayout>
          <c:xMode val="edge"/>
          <c:yMode val="edge"/>
          <c:x val="0.17898575574459141"/>
          <c:y val="2.7491563554555835E-2"/>
        </c:manualLayout>
      </c:layout>
    </c:title>
    <c:plotArea>
      <c:layout>
        <c:manualLayout>
          <c:layoutTarget val="inner"/>
          <c:xMode val="edge"/>
          <c:yMode val="edge"/>
          <c:x val="0.19663352462298117"/>
          <c:y val="0.16496625421822367"/>
          <c:w val="0.73502559055118977"/>
          <c:h val="0.65353176213798014"/>
        </c:manualLayout>
      </c:layout>
      <c:scatterChart>
        <c:scatterStyle val="smoothMarker"/>
        <c:ser>
          <c:idx val="0"/>
          <c:order val="0"/>
          <c:tx>
            <c:v>28 يوم</c:v>
          </c:tx>
          <c:xVal>
            <c:numRef>
              <c:f>'الضغط والهبوط مياه غسيل خلاطات '!$AD$46:$AD$51</c:f>
              <c:numCache>
                <c:formatCode>General</c:formatCode>
                <c:ptCount val="6"/>
                <c:pt idx="0">
                  <c:v>0</c:v>
                </c:pt>
                <c:pt idx="1">
                  <c:v>8.0000000000000004E-4</c:v>
                </c:pt>
                <c:pt idx="2">
                  <c:v>2.0999999999999999E-3</c:v>
                </c:pt>
                <c:pt idx="3">
                  <c:v>3.2000000000000002E-3</c:v>
                </c:pt>
                <c:pt idx="4">
                  <c:v>5.0000000000000001E-3</c:v>
                </c:pt>
                <c:pt idx="5">
                  <c:v>8.9999999999999993E-3</c:v>
                </c:pt>
              </c:numCache>
            </c:numRef>
          </c:xVal>
          <c:yVal>
            <c:numRef>
              <c:f>'الضغط والهبوط مياه غسيل خلاطات '!$AE$46:$AE$51</c:f>
              <c:numCache>
                <c:formatCode>General</c:formatCode>
                <c:ptCount val="6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20000</c:v>
                </c:pt>
                <c:pt idx="5">
                  <c:v>21000</c:v>
                </c:pt>
              </c:numCache>
            </c:numRef>
          </c:yVal>
          <c:smooth val="1"/>
        </c:ser>
        <c:ser>
          <c:idx val="1"/>
          <c:order val="1"/>
          <c:tx>
            <c:v>14يوم</c:v>
          </c:tx>
          <c:xVal>
            <c:numRef>
              <c:f>'الضغط والهبوط مياه غسيل خلاطات '!$T$46:$T$50</c:f>
              <c:numCache>
                <c:formatCode>General</c:formatCode>
                <c:ptCount val="5"/>
                <c:pt idx="0">
                  <c:v>0</c:v>
                </c:pt>
                <c:pt idx="1">
                  <c:v>2.9999999999999996E-3</c:v>
                </c:pt>
                <c:pt idx="2">
                  <c:v>6.4999999999999997E-3</c:v>
                </c:pt>
                <c:pt idx="3">
                  <c:v>1.6500000000000001E-2</c:v>
                </c:pt>
              </c:numCache>
            </c:numRef>
          </c:xVal>
          <c:yVal>
            <c:numRef>
              <c:f>'الضغط والهبوط مياه غسيل خلاطات '!$U$46:$U$50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13800</c:v>
                </c:pt>
              </c:numCache>
            </c:numRef>
          </c:yVal>
          <c:smooth val="1"/>
        </c:ser>
        <c:ser>
          <c:idx val="2"/>
          <c:order val="2"/>
          <c:tx>
            <c:v>7 ايام</c:v>
          </c:tx>
          <c:xVal>
            <c:numRef>
              <c:f>'الضغط والهبوط مياه غسيل خلاطات '!$H$46:$H$50</c:f>
              <c:numCache>
                <c:formatCode>General</c:formatCode>
                <c:ptCount val="5"/>
                <c:pt idx="0">
                  <c:v>0</c:v>
                </c:pt>
                <c:pt idx="1">
                  <c:v>4.1000000000000003E-3</c:v>
                </c:pt>
                <c:pt idx="2">
                  <c:v>7.000000000000001E-3</c:v>
                </c:pt>
                <c:pt idx="3">
                  <c:v>1.4499999999999999E-2</c:v>
                </c:pt>
              </c:numCache>
            </c:numRef>
          </c:xVal>
          <c:yVal>
            <c:numRef>
              <c:f>'الضغط والهبوط مياه غسيل خلاطات '!$I$46:$I$50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12700</c:v>
                </c:pt>
              </c:numCache>
            </c:numRef>
          </c:yVal>
          <c:smooth val="1"/>
        </c:ser>
        <c:axId val="133073536"/>
        <c:axId val="133079808"/>
      </c:scatterChart>
      <c:valAx>
        <c:axId val="133073536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  <a:p>
                <a:pPr>
                  <a:defRPr/>
                </a:pPr>
                <a:r>
                  <a:rPr lang="ar-SA"/>
                  <a:t>الانفعال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593164755039727"/>
              <c:y val="0.8718253968254005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ar-SA"/>
          </a:p>
        </c:txPr>
        <c:crossAx val="133079808"/>
        <c:crosses val="autoZero"/>
        <c:crossBetween val="midCat"/>
      </c:valAx>
      <c:valAx>
        <c:axId val="13307980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ar-SA"/>
                  <a:t>مقاومة الضغط (</a:t>
                </a:r>
                <a:r>
                  <a:rPr lang="en-US"/>
                  <a:t>Kn/m</a:t>
                </a:r>
                <a:r>
                  <a:rPr lang="en-US" baseline="30000"/>
                  <a:t>2</a:t>
                </a:r>
                <a:r>
                  <a:rPr lang="ar-SA"/>
                  <a:t>) </a:t>
                </a:r>
              </a:p>
            </c:rich>
          </c:tx>
          <c:layout>
            <c:manualLayout>
              <c:xMode val="edge"/>
              <c:yMode val="edge"/>
              <c:x val="1.7612269925033158E-2"/>
              <c:y val="0.30464504436945511"/>
            </c:manualLayout>
          </c:layout>
        </c:title>
        <c:numFmt formatCode="General" sourceLinked="1"/>
        <c:tickLblPos val="nextTo"/>
        <c:crossAx val="133073536"/>
        <c:crosses val="autoZero"/>
        <c:crossBetween val="midCat"/>
      </c:valAx>
      <c:spPr>
        <a:gradFill rotWithShape="1">
          <a:gsLst>
            <a:gs pos="0">
              <a:schemeClr val="dk1">
                <a:tint val="50000"/>
                <a:satMod val="300000"/>
              </a:schemeClr>
            </a:gs>
            <a:gs pos="35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l"/>
      <c:layout>
        <c:manualLayout>
          <c:xMode val="edge"/>
          <c:yMode val="edge"/>
          <c:x val="0.65236669940570324"/>
          <c:y val="0.59249500062492189"/>
          <c:w val="0.16861158739935522"/>
          <c:h val="0.24408980127484059"/>
        </c:manualLayout>
      </c:layout>
    </c:legend>
    <c:plotVisOnly val="1"/>
    <c:dispBlanksAs val="gap"/>
  </c:chart>
  <c:spPr>
    <a:gradFill rotWithShape="1">
      <a:gsLst>
        <a:gs pos="0">
          <a:schemeClr val="accent4">
            <a:tint val="50000"/>
            <a:satMod val="300000"/>
          </a:schemeClr>
        </a:gs>
        <a:gs pos="35000">
          <a:schemeClr val="accent4">
            <a:tint val="37000"/>
            <a:satMod val="300000"/>
          </a:schemeClr>
        </a:gs>
        <a:gs pos="100000">
          <a:schemeClr val="accent4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4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 algn="ctr">
        <a:defRPr lang="ar-SA" sz="1200" b="1" i="0" u="none" strike="noStrike" kern="1200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ar-SA"/>
    </a:p>
  </c:txPr>
  <c:printSettings>
    <c:headerFooter/>
    <c:pageMargins b="0.75000000000000444" l="0.70000000000000062" r="0.70000000000000062" t="0.75000000000000444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tx>
        <c:rich>
          <a:bodyPr/>
          <a:lstStyle/>
          <a:p>
            <a:pPr>
              <a:defRPr/>
            </a:pPr>
            <a:r>
              <a:rPr lang="ar-SA" sz="1200"/>
              <a:t>مقارنة مقاومة</a:t>
            </a:r>
            <a:r>
              <a:rPr lang="ar-SA" sz="1200" baseline="0"/>
              <a:t> الضغط مع الانفعال</a:t>
            </a:r>
            <a:r>
              <a:rPr lang="ar-SA" sz="1200"/>
              <a:t> لعينات (</a:t>
            </a:r>
            <a:r>
              <a:rPr lang="en-US" sz="1200"/>
              <a:t>B250</a:t>
            </a:r>
            <a:r>
              <a:rPr lang="ar-SA" sz="1200"/>
              <a:t>) المعالج بعد 7 ايام و14يوم و 28 يوم </a:t>
            </a:r>
            <a:r>
              <a:rPr lang="ar-SA" sz="1200" b="1" i="0" u="none" strike="noStrike" baseline="0"/>
              <a:t> لنسبة 50% مياه غسيل خلاطات .</a:t>
            </a:r>
            <a:endParaRPr lang="ar-SA" sz="1200"/>
          </a:p>
        </c:rich>
      </c:tx>
      <c:layout>
        <c:manualLayout>
          <c:xMode val="edge"/>
          <c:yMode val="edge"/>
          <c:x val="0.17898575574459141"/>
          <c:y val="2.7491563554555846E-2"/>
        </c:manualLayout>
      </c:layout>
    </c:title>
    <c:plotArea>
      <c:layout>
        <c:manualLayout>
          <c:layoutTarget val="inner"/>
          <c:xMode val="edge"/>
          <c:yMode val="edge"/>
          <c:x val="0.19663352462298117"/>
          <c:y val="0.16496625421822375"/>
          <c:w val="0.73502559055119021"/>
          <c:h val="0.65353176213798014"/>
        </c:manualLayout>
      </c:layout>
      <c:scatterChart>
        <c:scatterStyle val="smoothMarker"/>
        <c:ser>
          <c:idx val="0"/>
          <c:order val="0"/>
          <c:tx>
            <c:v>28 يوم</c:v>
          </c:tx>
          <c:xVal>
            <c:numRef>
              <c:f>'الضغط والهبوط مياه غسيل خلاطات '!$AD$65:$AD$69</c:f>
              <c:numCache>
                <c:formatCode>General</c:formatCode>
                <c:ptCount val="5"/>
                <c:pt idx="0">
                  <c:v>0</c:v>
                </c:pt>
                <c:pt idx="1">
                  <c:v>1.9E-3</c:v>
                </c:pt>
                <c:pt idx="2">
                  <c:v>3.8999999999999998E-3</c:v>
                </c:pt>
                <c:pt idx="3">
                  <c:v>7.000000000000001E-3</c:v>
                </c:pt>
                <c:pt idx="4">
                  <c:v>8.6999999999999994E-3</c:v>
                </c:pt>
              </c:numCache>
            </c:numRef>
          </c:xVal>
          <c:yVal>
            <c:numRef>
              <c:f>'الضغط والهبوط مياه غسيل خلاطات '!$AE$65:$AE$69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15300</c:v>
                </c:pt>
              </c:numCache>
            </c:numRef>
          </c:yVal>
          <c:smooth val="1"/>
        </c:ser>
        <c:ser>
          <c:idx val="1"/>
          <c:order val="1"/>
          <c:tx>
            <c:v>14يوم</c:v>
          </c:tx>
          <c:xVal>
            <c:numRef>
              <c:f>'الضغط والهبوط مياه غسيل خلاطات '!$T$65:$T$69</c:f>
              <c:numCache>
                <c:formatCode>General</c:formatCode>
                <c:ptCount val="5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5.9999999999999993E-3</c:v>
                </c:pt>
              </c:numCache>
            </c:numRef>
          </c:xVal>
          <c:yVal>
            <c:numRef>
              <c:f>'الضغط والهبوط مياه غسيل خلاطات '!$U$65:$U$69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14000</c:v>
                </c:pt>
              </c:numCache>
            </c:numRef>
          </c:yVal>
          <c:smooth val="1"/>
        </c:ser>
        <c:ser>
          <c:idx val="2"/>
          <c:order val="2"/>
          <c:tx>
            <c:v>7 ايام</c:v>
          </c:tx>
          <c:xVal>
            <c:numRef>
              <c:f>'الضغط والهبوط مياه غسيل خلاطات '!$H$65:$H$68</c:f>
              <c:numCache>
                <c:formatCode>General</c:formatCode>
                <c:ptCount val="4"/>
                <c:pt idx="0">
                  <c:v>0</c:v>
                </c:pt>
                <c:pt idx="1">
                  <c:v>5.0000000000000001E-3</c:v>
                </c:pt>
                <c:pt idx="2">
                  <c:v>8.9999999999999993E-3</c:v>
                </c:pt>
                <c:pt idx="3">
                  <c:v>1.4000000000000002E-2</c:v>
                </c:pt>
              </c:numCache>
            </c:numRef>
          </c:xVal>
          <c:yVal>
            <c:numRef>
              <c:f>'الضغط والهبوط مياه غسيل خلاطات '!$I$65:$I$68</c:f>
              <c:numCache>
                <c:formatCode>General</c:formatCode>
                <c:ptCount val="4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12100</c:v>
                </c:pt>
              </c:numCache>
            </c:numRef>
          </c:yVal>
          <c:smooth val="1"/>
        </c:ser>
        <c:axId val="133142784"/>
        <c:axId val="133153152"/>
      </c:scatterChart>
      <c:valAx>
        <c:axId val="133142784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  <a:p>
                <a:pPr>
                  <a:defRPr/>
                </a:pPr>
                <a:r>
                  <a:rPr lang="ar-SA"/>
                  <a:t>الانفعال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593164755039716"/>
              <c:y val="0.87182539682540083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ar-SA"/>
          </a:p>
        </c:txPr>
        <c:crossAx val="133153152"/>
        <c:crosses val="autoZero"/>
        <c:crossBetween val="midCat"/>
      </c:valAx>
      <c:valAx>
        <c:axId val="13315315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ar-SA"/>
                  <a:t>مقاومة الضغط (</a:t>
                </a:r>
                <a:r>
                  <a:rPr lang="en-US"/>
                  <a:t>Kn/m</a:t>
                </a:r>
                <a:r>
                  <a:rPr lang="en-US" baseline="30000"/>
                  <a:t>2</a:t>
                </a:r>
                <a:r>
                  <a:rPr lang="ar-SA"/>
                  <a:t>) </a:t>
                </a:r>
              </a:p>
            </c:rich>
          </c:tx>
          <c:layout>
            <c:manualLayout>
              <c:xMode val="edge"/>
              <c:yMode val="edge"/>
              <c:x val="1.7612269925033158E-2"/>
              <c:y val="0.30464504436945522"/>
            </c:manualLayout>
          </c:layout>
        </c:title>
        <c:numFmt formatCode="General" sourceLinked="1"/>
        <c:tickLblPos val="nextTo"/>
        <c:crossAx val="133142784"/>
        <c:crosses val="autoZero"/>
        <c:crossBetween val="midCat"/>
      </c:valAx>
      <c:spPr>
        <a:gradFill rotWithShape="1">
          <a:gsLst>
            <a:gs pos="0">
              <a:schemeClr val="dk1">
                <a:tint val="50000"/>
                <a:satMod val="300000"/>
              </a:schemeClr>
            </a:gs>
            <a:gs pos="35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l"/>
      <c:layout>
        <c:manualLayout>
          <c:xMode val="edge"/>
          <c:yMode val="edge"/>
          <c:x val="0.65236669940570324"/>
          <c:y val="0.59249500062492189"/>
          <c:w val="0.16861158739935522"/>
          <c:h val="0.24408980127484059"/>
        </c:manualLayout>
      </c:layout>
    </c:legend>
    <c:plotVisOnly val="1"/>
    <c:dispBlanksAs val="gap"/>
  </c:chart>
  <c:spPr>
    <a:gradFill rotWithShape="1">
      <a:gsLst>
        <a:gs pos="0">
          <a:schemeClr val="accent4">
            <a:tint val="50000"/>
            <a:satMod val="300000"/>
          </a:schemeClr>
        </a:gs>
        <a:gs pos="35000">
          <a:schemeClr val="accent4">
            <a:tint val="37000"/>
            <a:satMod val="300000"/>
          </a:schemeClr>
        </a:gs>
        <a:gs pos="100000">
          <a:schemeClr val="accent4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4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 algn="ctr">
        <a:defRPr lang="ar-SA" sz="1200" b="1" i="0" u="none" strike="noStrike" kern="1200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ar-SA"/>
    </a:p>
  </c:txPr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tx>
        <c:rich>
          <a:bodyPr/>
          <a:lstStyle/>
          <a:p>
            <a:pPr>
              <a:defRPr/>
            </a:pPr>
            <a:r>
              <a:rPr lang="ar-SA" sz="1200"/>
              <a:t>مقارنة مقاومة</a:t>
            </a:r>
            <a:r>
              <a:rPr lang="ar-SA" sz="1200" baseline="0"/>
              <a:t> الضغط مع الانفعال</a:t>
            </a:r>
            <a:r>
              <a:rPr lang="ar-SA" sz="1200"/>
              <a:t> لعينات (</a:t>
            </a:r>
            <a:r>
              <a:rPr lang="en-US" sz="1200"/>
              <a:t>B250</a:t>
            </a:r>
            <a:r>
              <a:rPr lang="ar-SA" sz="1200"/>
              <a:t>) المعالج بعد 7 ايام و14يوم و 28 يوم </a:t>
            </a:r>
            <a:r>
              <a:rPr lang="ar-SA" sz="1200" b="1" i="0" u="none" strike="noStrike" baseline="0"/>
              <a:t> لنسبة 70% مياه غسيل خلاطات .</a:t>
            </a:r>
            <a:endParaRPr lang="ar-SA" sz="1200"/>
          </a:p>
        </c:rich>
      </c:tx>
      <c:layout>
        <c:manualLayout>
          <c:xMode val="edge"/>
          <c:yMode val="edge"/>
          <c:x val="0.17898575574459141"/>
          <c:y val="2.7491563554555853E-2"/>
        </c:manualLayout>
      </c:layout>
    </c:title>
    <c:plotArea>
      <c:layout>
        <c:manualLayout>
          <c:layoutTarget val="inner"/>
          <c:xMode val="edge"/>
          <c:yMode val="edge"/>
          <c:x val="0.19663352462298117"/>
          <c:y val="0.16496625421822381"/>
          <c:w val="0.73502559055119066"/>
          <c:h val="0.65353176213798014"/>
        </c:manualLayout>
      </c:layout>
      <c:scatterChart>
        <c:scatterStyle val="smoothMarker"/>
        <c:ser>
          <c:idx val="0"/>
          <c:order val="0"/>
          <c:tx>
            <c:v>28 يوم</c:v>
          </c:tx>
          <c:xVal>
            <c:numRef>
              <c:f>'الضغط والهبوط مياه غسيل خلاطات '!$AD$86:$AD$91</c:f>
              <c:numCache>
                <c:formatCode>General</c:formatCode>
                <c:ptCount val="6"/>
                <c:pt idx="0">
                  <c:v>0</c:v>
                </c:pt>
                <c:pt idx="1">
                  <c:v>1.9E-3</c:v>
                </c:pt>
                <c:pt idx="2">
                  <c:v>3.8999999999999998E-3</c:v>
                </c:pt>
                <c:pt idx="3">
                  <c:v>7.000000000000001E-3</c:v>
                </c:pt>
                <c:pt idx="4">
                  <c:v>8.8000000000000005E-3</c:v>
                </c:pt>
                <c:pt idx="5">
                  <c:v>9.7999999999999997E-3</c:v>
                </c:pt>
              </c:numCache>
            </c:numRef>
          </c:xVal>
          <c:yVal>
            <c:numRef>
              <c:f>'الضغط والهبوط مياه غسيل خلاطات '!$AE$86:$AE$91</c:f>
              <c:numCache>
                <c:formatCode>General</c:formatCode>
                <c:ptCount val="6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20000</c:v>
                </c:pt>
                <c:pt idx="5">
                  <c:v>20800</c:v>
                </c:pt>
              </c:numCache>
            </c:numRef>
          </c:yVal>
          <c:smooth val="1"/>
        </c:ser>
        <c:ser>
          <c:idx val="1"/>
          <c:order val="1"/>
          <c:tx>
            <c:v>14يوم</c:v>
          </c:tx>
          <c:xVal>
            <c:numRef>
              <c:f>'الضغط والهبوط مياه غسيل خلاطات '!$T$86:$T$90</c:f>
              <c:numCache>
                <c:formatCode>General</c:formatCode>
                <c:ptCount val="5"/>
                <c:pt idx="0">
                  <c:v>0</c:v>
                </c:pt>
                <c:pt idx="1">
                  <c:v>3.0999999999999999E-3</c:v>
                </c:pt>
                <c:pt idx="2">
                  <c:v>4.1999999999999997E-3</c:v>
                </c:pt>
                <c:pt idx="3">
                  <c:v>1.0400000000000001E-2</c:v>
                </c:pt>
              </c:numCache>
            </c:numRef>
          </c:xVal>
          <c:yVal>
            <c:numRef>
              <c:f>'الضغط والهبوط مياه غسيل خلاطات '!$U$86:$U$90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14000</c:v>
                </c:pt>
              </c:numCache>
            </c:numRef>
          </c:yVal>
          <c:smooth val="1"/>
        </c:ser>
        <c:ser>
          <c:idx val="2"/>
          <c:order val="2"/>
          <c:tx>
            <c:v>7 ايام</c:v>
          </c:tx>
          <c:xVal>
            <c:numRef>
              <c:f>'الضغط والهبوط مياه غسيل خلاطات '!$H$86:$H$89</c:f>
              <c:numCache>
                <c:formatCode>General</c:formatCode>
                <c:ptCount val="4"/>
                <c:pt idx="0">
                  <c:v>0</c:v>
                </c:pt>
                <c:pt idx="1">
                  <c:v>5.1000000000000004E-3</c:v>
                </c:pt>
                <c:pt idx="2">
                  <c:v>7.7000000000000002E-3</c:v>
                </c:pt>
                <c:pt idx="3">
                  <c:v>1.2699999999999999E-2</c:v>
                </c:pt>
              </c:numCache>
            </c:numRef>
          </c:xVal>
          <c:yVal>
            <c:numRef>
              <c:f>'الضغط والهبوط مياه غسيل خلاطات '!$I$86:$I$89</c:f>
              <c:numCache>
                <c:formatCode>General</c:formatCode>
                <c:ptCount val="4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13500</c:v>
                </c:pt>
              </c:numCache>
            </c:numRef>
          </c:yVal>
          <c:smooth val="1"/>
        </c:ser>
        <c:axId val="133138304"/>
        <c:axId val="133246976"/>
      </c:scatterChart>
      <c:valAx>
        <c:axId val="133138304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  <a:p>
                <a:pPr>
                  <a:defRPr/>
                </a:pPr>
                <a:r>
                  <a:rPr lang="ar-SA"/>
                  <a:t>الانفعال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593164755039705"/>
              <c:y val="0.87182539682540106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ar-SA"/>
          </a:p>
        </c:txPr>
        <c:crossAx val="133246976"/>
        <c:crosses val="autoZero"/>
        <c:crossBetween val="midCat"/>
      </c:valAx>
      <c:valAx>
        <c:axId val="13324697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ar-SA"/>
                  <a:t>مقاومة الضغط (</a:t>
                </a:r>
                <a:r>
                  <a:rPr lang="en-US"/>
                  <a:t>Kn/m</a:t>
                </a:r>
                <a:r>
                  <a:rPr lang="en-US" baseline="30000"/>
                  <a:t>2</a:t>
                </a:r>
                <a:r>
                  <a:rPr lang="ar-SA"/>
                  <a:t>) </a:t>
                </a:r>
              </a:p>
            </c:rich>
          </c:tx>
          <c:layout>
            <c:manualLayout>
              <c:xMode val="edge"/>
              <c:yMode val="edge"/>
              <c:x val="1.7612269925033158E-2"/>
              <c:y val="0.30464504436945533"/>
            </c:manualLayout>
          </c:layout>
        </c:title>
        <c:numFmt formatCode="General" sourceLinked="1"/>
        <c:tickLblPos val="nextTo"/>
        <c:crossAx val="133138304"/>
        <c:crosses val="autoZero"/>
        <c:crossBetween val="midCat"/>
      </c:valAx>
      <c:spPr>
        <a:gradFill rotWithShape="1">
          <a:gsLst>
            <a:gs pos="0">
              <a:schemeClr val="dk1">
                <a:tint val="50000"/>
                <a:satMod val="300000"/>
              </a:schemeClr>
            </a:gs>
            <a:gs pos="35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l"/>
      <c:layout>
        <c:manualLayout>
          <c:xMode val="edge"/>
          <c:yMode val="edge"/>
          <c:x val="0.65236669940570324"/>
          <c:y val="0.59249500062492189"/>
          <c:w val="0.16861158739935522"/>
          <c:h val="0.24408980127484059"/>
        </c:manualLayout>
      </c:layout>
    </c:legend>
    <c:plotVisOnly val="1"/>
    <c:dispBlanksAs val="gap"/>
  </c:chart>
  <c:spPr>
    <a:gradFill rotWithShape="1">
      <a:gsLst>
        <a:gs pos="0">
          <a:schemeClr val="accent4">
            <a:tint val="50000"/>
            <a:satMod val="300000"/>
          </a:schemeClr>
        </a:gs>
        <a:gs pos="35000">
          <a:schemeClr val="accent4">
            <a:tint val="37000"/>
            <a:satMod val="300000"/>
          </a:schemeClr>
        </a:gs>
        <a:gs pos="100000">
          <a:schemeClr val="accent4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4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 algn="ctr">
        <a:defRPr lang="ar-SA" sz="1200" b="1" i="0" u="none" strike="noStrike" kern="1200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ar-SA"/>
    </a:p>
  </c:txPr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tx>
        <c:rich>
          <a:bodyPr/>
          <a:lstStyle/>
          <a:p>
            <a:pPr>
              <a:defRPr/>
            </a:pPr>
            <a:r>
              <a:rPr lang="ar-SA" sz="1200"/>
              <a:t>مقارنة مقاومة</a:t>
            </a:r>
            <a:r>
              <a:rPr lang="ar-SA" sz="1200" baseline="0"/>
              <a:t> الضغط مع الانفعال</a:t>
            </a:r>
            <a:r>
              <a:rPr lang="ar-SA" sz="1200"/>
              <a:t> لعينات (</a:t>
            </a:r>
            <a:r>
              <a:rPr lang="en-US" sz="1200"/>
              <a:t>B250</a:t>
            </a:r>
            <a:r>
              <a:rPr lang="ar-SA" sz="1200"/>
              <a:t>) المعالج بعد 7 ايام و14يوم و 28 يوم </a:t>
            </a:r>
            <a:r>
              <a:rPr lang="ar-SA" sz="1200" b="1" i="0" u="none" strike="noStrike" baseline="0"/>
              <a:t> لنسبة 100% مياه غسيل خلاطات .</a:t>
            </a:r>
            <a:endParaRPr lang="ar-SA" sz="1200"/>
          </a:p>
        </c:rich>
      </c:tx>
      <c:layout>
        <c:manualLayout>
          <c:xMode val="edge"/>
          <c:yMode val="edge"/>
          <c:x val="0.17898575574459141"/>
          <c:y val="2.7491563554555853E-2"/>
        </c:manualLayout>
      </c:layout>
    </c:title>
    <c:plotArea>
      <c:layout>
        <c:manualLayout>
          <c:layoutTarget val="inner"/>
          <c:xMode val="edge"/>
          <c:yMode val="edge"/>
          <c:x val="0.19663352462298117"/>
          <c:y val="0.16496625421822381"/>
          <c:w val="0.73502559055119066"/>
          <c:h val="0.65353176213798014"/>
        </c:manualLayout>
      </c:layout>
      <c:scatterChart>
        <c:scatterStyle val="smoothMarker"/>
        <c:ser>
          <c:idx val="0"/>
          <c:order val="0"/>
          <c:tx>
            <c:v>28 يوم</c:v>
          </c:tx>
          <c:xVal>
            <c:numRef>
              <c:f>'الضغط والهبوط مياه غسيل خلاطات '!$AD$104:$AD$107</c:f>
              <c:numCache>
                <c:formatCode>General</c:formatCode>
                <c:ptCount val="4"/>
                <c:pt idx="0">
                  <c:v>0</c:v>
                </c:pt>
                <c:pt idx="1">
                  <c:v>1.7999999999999997E-3</c:v>
                </c:pt>
                <c:pt idx="2">
                  <c:v>4.0000000000000001E-3</c:v>
                </c:pt>
                <c:pt idx="3">
                  <c:v>9.4999999999999998E-3</c:v>
                </c:pt>
              </c:numCache>
            </c:numRef>
          </c:xVal>
          <c:yVal>
            <c:numRef>
              <c:f>'الضغط والهبوط مياه غسيل خلاطات '!$AE$104:$AE$107</c:f>
              <c:numCache>
                <c:formatCode>General</c:formatCode>
                <c:ptCount val="4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</c:numCache>
            </c:numRef>
          </c:yVal>
          <c:smooth val="1"/>
        </c:ser>
        <c:ser>
          <c:idx val="1"/>
          <c:order val="1"/>
          <c:tx>
            <c:v>14يوم</c:v>
          </c:tx>
          <c:xVal>
            <c:numRef>
              <c:f>'الضغط والهبوط مياه غسيل خلاطات '!$T$104:$T$107</c:f>
              <c:numCache>
                <c:formatCode>General</c:formatCode>
                <c:ptCount val="4"/>
                <c:pt idx="0">
                  <c:v>0</c:v>
                </c:pt>
                <c:pt idx="1">
                  <c:v>2E-3</c:v>
                </c:pt>
                <c:pt idx="2">
                  <c:v>4.3E-3</c:v>
                </c:pt>
                <c:pt idx="3">
                  <c:v>1.2499999999999999E-2</c:v>
                </c:pt>
              </c:numCache>
            </c:numRef>
          </c:xVal>
          <c:yVal>
            <c:numRef>
              <c:f>'الضغط والهبوط مياه غسيل خلاطات '!$U$104:$U$107</c:f>
              <c:numCache>
                <c:formatCode>General</c:formatCode>
                <c:ptCount val="4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14500</c:v>
                </c:pt>
              </c:numCache>
            </c:numRef>
          </c:yVal>
          <c:smooth val="1"/>
        </c:ser>
        <c:ser>
          <c:idx val="2"/>
          <c:order val="2"/>
          <c:tx>
            <c:v>7 ايام</c:v>
          </c:tx>
          <c:xVal>
            <c:numRef>
              <c:f>'الضغط والهبوط مياه غسيل خلاطات '!$H$104:$H$107</c:f>
              <c:numCache>
                <c:formatCode>General</c:formatCode>
                <c:ptCount val="4"/>
                <c:pt idx="0">
                  <c:v>0</c:v>
                </c:pt>
                <c:pt idx="1">
                  <c:v>3.2000000000000002E-3</c:v>
                </c:pt>
                <c:pt idx="2">
                  <c:v>5.0000000000000001E-3</c:v>
                </c:pt>
                <c:pt idx="3">
                  <c:v>1.1999999999999999E-2</c:v>
                </c:pt>
              </c:numCache>
            </c:numRef>
          </c:xVal>
          <c:yVal>
            <c:numRef>
              <c:f>'الضغط والهبوط مياه غسيل خلاطات '!$I$104:$I$107</c:f>
              <c:numCache>
                <c:formatCode>General</c:formatCode>
                <c:ptCount val="4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12000</c:v>
                </c:pt>
              </c:numCache>
            </c:numRef>
          </c:yVal>
          <c:smooth val="1"/>
        </c:ser>
        <c:axId val="133170688"/>
        <c:axId val="133172608"/>
      </c:scatterChart>
      <c:valAx>
        <c:axId val="133170688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  <a:p>
                <a:pPr>
                  <a:defRPr/>
                </a:pPr>
                <a:r>
                  <a:rPr lang="ar-SA"/>
                  <a:t>الانفعال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593164755039705"/>
              <c:y val="0.87182539682540106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ar-SA"/>
          </a:p>
        </c:txPr>
        <c:crossAx val="133172608"/>
        <c:crosses val="autoZero"/>
        <c:crossBetween val="midCat"/>
      </c:valAx>
      <c:valAx>
        <c:axId val="13317260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ar-SA"/>
                  <a:t>مقاومة الضغط (</a:t>
                </a:r>
                <a:r>
                  <a:rPr lang="en-US"/>
                  <a:t>Kn/m</a:t>
                </a:r>
                <a:r>
                  <a:rPr lang="en-US" baseline="30000"/>
                  <a:t>2</a:t>
                </a:r>
                <a:r>
                  <a:rPr lang="ar-SA"/>
                  <a:t>) </a:t>
                </a:r>
              </a:p>
            </c:rich>
          </c:tx>
          <c:layout>
            <c:manualLayout>
              <c:xMode val="edge"/>
              <c:yMode val="edge"/>
              <c:x val="1.7612269925033158E-2"/>
              <c:y val="0.30464504436945533"/>
            </c:manualLayout>
          </c:layout>
        </c:title>
        <c:numFmt formatCode="General" sourceLinked="1"/>
        <c:tickLblPos val="nextTo"/>
        <c:crossAx val="133170688"/>
        <c:crosses val="autoZero"/>
        <c:crossBetween val="midCat"/>
      </c:valAx>
      <c:spPr>
        <a:gradFill rotWithShape="1">
          <a:gsLst>
            <a:gs pos="0">
              <a:schemeClr val="dk1">
                <a:tint val="50000"/>
                <a:satMod val="300000"/>
              </a:schemeClr>
            </a:gs>
            <a:gs pos="35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l"/>
      <c:layout>
        <c:manualLayout>
          <c:xMode val="edge"/>
          <c:yMode val="edge"/>
          <c:x val="0.65236669940570324"/>
          <c:y val="0.59249500062492189"/>
          <c:w val="0.16861158739935522"/>
          <c:h val="0.24408980127484059"/>
        </c:manualLayout>
      </c:layout>
    </c:legend>
    <c:plotVisOnly val="1"/>
    <c:dispBlanksAs val="gap"/>
  </c:chart>
  <c:spPr>
    <a:gradFill rotWithShape="1">
      <a:gsLst>
        <a:gs pos="0">
          <a:schemeClr val="accent4">
            <a:tint val="50000"/>
            <a:satMod val="300000"/>
          </a:schemeClr>
        </a:gs>
        <a:gs pos="35000">
          <a:schemeClr val="accent4">
            <a:tint val="37000"/>
            <a:satMod val="300000"/>
          </a:schemeClr>
        </a:gs>
        <a:gs pos="100000">
          <a:schemeClr val="accent4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4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 algn="ctr">
        <a:defRPr lang="ar-SA" sz="1200" b="1" i="0" u="none" strike="noStrike" kern="1200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ar-SA"/>
    </a:p>
  </c:txPr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6"/>
  <c:chart>
    <c:title>
      <c:tx>
        <c:rich>
          <a:bodyPr/>
          <a:lstStyle/>
          <a:p>
            <a:pPr>
              <a:defRPr lang="ar-SA">
                <a:solidFill>
                  <a:sysClr val="windowText" lastClr="000000"/>
                </a:solidFill>
              </a:defRPr>
            </a:pPr>
            <a:r>
              <a:rPr>
                <a:solidFill>
                  <a:sysClr val="windowText" lastClr="000000"/>
                </a:solidFill>
              </a:rPr>
              <a:t>ال</a:t>
            </a:r>
            <a:r>
              <a:rPr lang="ar-SA">
                <a:solidFill>
                  <a:sysClr val="windowText" lastClr="000000"/>
                </a:solidFill>
              </a:rPr>
              <a:t>هبوط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3073310539801711"/>
          <c:y val="0.15375897242160941"/>
          <c:w val="0.64280239106633452"/>
          <c:h val="0.63137201824082589"/>
        </c:manualLayout>
      </c:layout>
      <c:barChart>
        <c:barDir val="col"/>
        <c:grouping val="clustered"/>
        <c:ser>
          <c:idx val="0"/>
          <c:order val="0"/>
          <c:tx>
            <c:v>قيمة الهبوط </c:v>
          </c:tx>
          <c:cat>
            <c:strRef>
              <c:f>'الضغط والهبوط لمياه جوفية'!$A$125:$A$130</c:f>
              <c:strCache>
                <c:ptCount val="6"/>
                <c:pt idx="0">
                  <c:v>مياه عادية </c:v>
                </c:pt>
                <c:pt idx="1">
                  <c:v>10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</c:strCache>
            </c:strRef>
          </c:cat>
          <c:val>
            <c:numRef>
              <c:f>'الضغط والهبوط مياه غسيل خلاطات '!$B$135:$B$140</c:f>
              <c:numCache>
                <c:formatCode>General</c:formatCode>
                <c:ptCount val="6"/>
                <c:pt idx="0">
                  <c:v>1.5</c:v>
                </c:pt>
                <c:pt idx="1">
                  <c:v>0.6</c:v>
                </c:pt>
                <c:pt idx="2">
                  <c:v>0.6</c:v>
                </c:pt>
                <c:pt idx="3">
                  <c:v>0.4</c:v>
                </c:pt>
                <c:pt idx="4">
                  <c:v>0.5</c:v>
                </c:pt>
                <c:pt idx="5">
                  <c:v>0.3</c:v>
                </c:pt>
              </c:numCache>
            </c:numRef>
          </c:val>
        </c:ser>
        <c:axId val="133197184"/>
        <c:axId val="133203456"/>
      </c:barChart>
      <c:catAx>
        <c:axId val="1331971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ar-SA"/>
                </a:pPr>
                <a:r>
                  <a:rPr lang="ar-SA" sz="1400" b="1" i="0" baseline="0"/>
                  <a:t> نسبة مياه المياه الجوفية في الخلطة الخرسانية (%)</a:t>
                </a:r>
              </a:p>
            </c:rich>
          </c:tx>
          <c:layout>
            <c:manualLayout>
              <c:xMode val="edge"/>
              <c:yMode val="edge"/>
              <c:x val="0.19305764953697921"/>
              <c:y val="0.88966739943302331"/>
            </c:manualLayout>
          </c:layout>
        </c:title>
        <c:numFmt formatCode="0%" sourceLinked="1"/>
        <c:majorTickMark val="none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133203456"/>
        <c:crosses val="autoZero"/>
        <c:auto val="1"/>
        <c:lblAlgn val="ctr"/>
        <c:lblOffset val="100"/>
      </c:catAx>
      <c:valAx>
        <c:axId val="13320345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lang="ar-SA" sz="1100"/>
                </a:pPr>
                <a:r>
                  <a:rPr lang="ar-SA" sz="1100"/>
                  <a:t>قيمة االهبوط ( سم )</a:t>
                </a:r>
                <a:endParaRPr sz="11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133197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0169094610918934"/>
          <c:y val="0.34816208514169977"/>
          <c:w val="0.18014602713715591"/>
          <c:h val="0.13662949290386681"/>
        </c:manualLayout>
      </c:layout>
      <c:spPr>
        <a:solidFill>
          <a:schemeClr val="bg1"/>
        </a:solidFill>
      </c:spPr>
      <c:txPr>
        <a:bodyPr/>
        <a:lstStyle/>
        <a:p>
          <a:pPr>
            <a:defRPr lang="ar-SA"/>
          </a:pPr>
          <a:endParaRPr lang="ar-SA"/>
        </a:p>
      </c:txPr>
    </c:legend>
    <c:plotVisOnly val="1"/>
  </c:chart>
  <c:spPr>
    <a:solidFill>
      <a:srgbClr val="8064A2">
        <a:lumMod val="60000"/>
        <a:lumOff val="40000"/>
        <a:alpha val="59000"/>
      </a:srgbClr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 algn="ctr">
        <a:defRPr>
          <a:solidFill>
            <a:schemeClr val="dk1"/>
          </a:solidFill>
          <a:latin typeface="+mn-lt"/>
          <a:ea typeface="+mn-ea"/>
          <a:cs typeface="+mn-cs"/>
        </a:defRPr>
      </a:pPr>
      <a:endParaRPr lang="ar-SA"/>
    </a:p>
  </c:txPr>
  <c:printSettings>
    <c:headerFooter/>
    <c:pageMargins b="0.75000000000000522" l="0.70000000000000062" r="0.70000000000000062" t="0.75000000000000522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tx>
        <c:rich>
          <a:bodyPr/>
          <a:lstStyle/>
          <a:p>
            <a:pPr>
              <a:defRPr/>
            </a:pPr>
            <a:r>
              <a:rPr lang="ar-SA" sz="1200"/>
              <a:t>مقارنة مقاومة</a:t>
            </a:r>
            <a:r>
              <a:rPr lang="ar-SA" sz="1200" baseline="0"/>
              <a:t> الضغط مع الانفعال</a:t>
            </a:r>
            <a:r>
              <a:rPr lang="ar-SA" sz="1200"/>
              <a:t> لعينات (</a:t>
            </a:r>
            <a:r>
              <a:rPr lang="en-US" sz="1200"/>
              <a:t>B250</a:t>
            </a:r>
            <a:r>
              <a:rPr lang="ar-SA" sz="1200"/>
              <a:t>) المعالج بعد 7 ايام و14يوم و 28 يوم </a:t>
            </a:r>
            <a:r>
              <a:rPr lang="ar-SA" sz="1200" b="1" i="0" u="none" strike="noStrike" baseline="0"/>
              <a:t> لنسبة 30% مياه غسيل السيارات .</a:t>
            </a:r>
            <a:endParaRPr lang="ar-SA" sz="1200"/>
          </a:p>
        </c:rich>
      </c:tx>
      <c:layout>
        <c:manualLayout>
          <c:xMode val="edge"/>
          <c:yMode val="edge"/>
          <c:x val="0.17898575574459141"/>
          <c:y val="2.7491563554555846E-2"/>
        </c:manualLayout>
      </c:layout>
    </c:title>
    <c:plotArea>
      <c:layout>
        <c:manualLayout>
          <c:layoutTarget val="inner"/>
          <c:xMode val="edge"/>
          <c:yMode val="edge"/>
          <c:x val="0.19663352462298117"/>
          <c:y val="0.16496625421822375"/>
          <c:w val="0.73502559055119021"/>
          <c:h val="0.65353176213798014"/>
        </c:manualLayout>
      </c:layout>
      <c:scatterChart>
        <c:scatterStyle val="smoothMarker"/>
        <c:ser>
          <c:idx val="0"/>
          <c:order val="0"/>
          <c:tx>
            <c:v>28 يوم</c:v>
          </c:tx>
          <c:xVal>
            <c:numRef>
              <c:f>'الضغط والهبوط لمياه غسيل سيارات'!$AA$23:$AA$27</c:f>
              <c:numCache>
                <c:formatCode>General</c:formatCode>
                <c:ptCount val="5"/>
                <c:pt idx="0">
                  <c:v>0</c:v>
                </c:pt>
                <c:pt idx="1">
                  <c:v>1.1999999999999999E-3</c:v>
                </c:pt>
                <c:pt idx="2">
                  <c:v>3.8E-3</c:v>
                </c:pt>
                <c:pt idx="3">
                  <c:v>7.7000000000000002E-3</c:v>
                </c:pt>
                <c:pt idx="4">
                  <c:v>1.4999999999999999E-2</c:v>
                </c:pt>
              </c:numCache>
            </c:numRef>
          </c:xVal>
          <c:yVal>
            <c:numRef>
              <c:f>'الضغط والهبوط لمياه غسيل سيارات'!$AB$23:$AB$27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17000</c:v>
                </c:pt>
              </c:numCache>
            </c:numRef>
          </c:yVal>
          <c:smooth val="1"/>
        </c:ser>
        <c:ser>
          <c:idx val="1"/>
          <c:order val="1"/>
          <c:tx>
            <c:v>14يوم</c:v>
          </c:tx>
          <c:xVal>
            <c:numRef>
              <c:f>'الضغط والهبوط لمياه غسيل سيارات'!$Q$23:$Q$27</c:f>
              <c:numCache>
                <c:formatCode>General</c:formatCode>
                <c:ptCount val="5"/>
                <c:pt idx="0">
                  <c:v>0</c:v>
                </c:pt>
                <c:pt idx="1">
                  <c:v>2.2000000000000001E-3</c:v>
                </c:pt>
                <c:pt idx="2">
                  <c:v>4.0000000000000001E-3</c:v>
                </c:pt>
                <c:pt idx="3">
                  <c:v>8.0000000000000002E-3</c:v>
                </c:pt>
                <c:pt idx="4">
                  <c:v>9.4999999999999998E-3</c:v>
                </c:pt>
              </c:numCache>
            </c:numRef>
          </c:xVal>
          <c:yVal>
            <c:numRef>
              <c:f>'الضغط والهبوط لمياه غسيل سيارات'!$R$23:$R$27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16100</c:v>
                </c:pt>
              </c:numCache>
            </c:numRef>
          </c:yVal>
          <c:smooth val="1"/>
        </c:ser>
        <c:ser>
          <c:idx val="2"/>
          <c:order val="2"/>
          <c:tx>
            <c:v>7 ايام</c:v>
          </c:tx>
          <c:xVal>
            <c:numRef>
              <c:f>'الضغط والهبوط لمياه غسيل سيارات'!$G$23:$G$26</c:f>
              <c:numCache>
                <c:formatCode>General</c:formatCode>
                <c:ptCount val="4"/>
                <c:pt idx="0">
                  <c:v>0</c:v>
                </c:pt>
                <c:pt idx="1">
                  <c:v>2.8E-3</c:v>
                </c:pt>
                <c:pt idx="2">
                  <c:v>5.4999999999999997E-3</c:v>
                </c:pt>
                <c:pt idx="3">
                  <c:v>1.1999999999999999E-2</c:v>
                </c:pt>
              </c:numCache>
            </c:numRef>
          </c:xVal>
          <c:yVal>
            <c:numRef>
              <c:f>'الضغط والهبوط لمياه غسيل سيارات'!$H$23:$H$26</c:f>
              <c:numCache>
                <c:formatCode>General</c:formatCode>
                <c:ptCount val="4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13800</c:v>
                </c:pt>
              </c:numCache>
            </c:numRef>
          </c:yVal>
          <c:smooth val="1"/>
        </c:ser>
        <c:axId val="133406080"/>
        <c:axId val="133305856"/>
      </c:scatterChart>
      <c:valAx>
        <c:axId val="133406080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  <a:p>
                <a:pPr>
                  <a:defRPr/>
                </a:pPr>
                <a:r>
                  <a:rPr lang="ar-SA"/>
                  <a:t>الانفعال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593164755039716"/>
              <c:y val="0.87182539682540083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ar-SA"/>
          </a:p>
        </c:txPr>
        <c:crossAx val="133305856"/>
        <c:crosses val="autoZero"/>
        <c:crossBetween val="midCat"/>
      </c:valAx>
      <c:valAx>
        <c:axId val="13330585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ar-SA"/>
                  <a:t>مقاومة الضغط (</a:t>
                </a:r>
                <a:r>
                  <a:rPr lang="en-US"/>
                  <a:t>Kn/m</a:t>
                </a:r>
                <a:r>
                  <a:rPr lang="en-US" baseline="30000"/>
                  <a:t>2</a:t>
                </a:r>
                <a:r>
                  <a:rPr lang="ar-SA"/>
                  <a:t>) </a:t>
                </a:r>
              </a:p>
            </c:rich>
          </c:tx>
          <c:layout>
            <c:manualLayout>
              <c:xMode val="edge"/>
              <c:yMode val="edge"/>
              <c:x val="1.7612269925033158E-2"/>
              <c:y val="0.30464504436945522"/>
            </c:manualLayout>
          </c:layout>
        </c:title>
        <c:numFmt formatCode="General" sourceLinked="1"/>
        <c:tickLblPos val="nextTo"/>
        <c:crossAx val="133406080"/>
        <c:crosses val="autoZero"/>
        <c:crossBetween val="midCat"/>
      </c:valAx>
      <c:spPr>
        <a:gradFill rotWithShape="1">
          <a:gsLst>
            <a:gs pos="0">
              <a:schemeClr val="dk1">
                <a:tint val="50000"/>
                <a:satMod val="300000"/>
              </a:schemeClr>
            </a:gs>
            <a:gs pos="35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l"/>
      <c:layout>
        <c:manualLayout>
          <c:xMode val="edge"/>
          <c:yMode val="edge"/>
          <c:x val="0.65236669940570324"/>
          <c:y val="0.59249500062492189"/>
          <c:w val="0.16861158739935522"/>
          <c:h val="0.24408980127484059"/>
        </c:manualLayout>
      </c:layout>
    </c:legend>
    <c:plotVisOnly val="1"/>
    <c:dispBlanksAs val="gap"/>
  </c:chart>
  <c:spPr>
    <a:gradFill rotWithShape="1">
      <a:gsLst>
        <a:gs pos="0">
          <a:schemeClr val="accent4">
            <a:tint val="50000"/>
            <a:satMod val="300000"/>
          </a:schemeClr>
        </a:gs>
        <a:gs pos="35000">
          <a:schemeClr val="accent4">
            <a:tint val="37000"/>
            <a:satMod val="300000"/>
          </a:schemeClr>
        </a:gs>
        <a:gs pos="100000">
          <a:schemeClr val="accent4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4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 algn="ctr">
        <a:defRPr lang="ar-SA" sz="1200" b="1" i="0" u="none" strike="noStrike" kern="1200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ar-SA"/>
    </a:p>
  </c:txPr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tx>
        <c:rich>
          <a:bodyPr/>
          <a:lstStyle/>
          <a:p>
            <a:pPr>
              <a:defRPr/>
            </a:pPr>
            <a:r>
              <a:rPr lang="ar-SA" sz="1200"/>
              <a:t>مقارنة مقاومة</a:t>
            </a:r>
            <a:r>
              <a:rPr lang="ar-SA" sz="1200" baseline="0"/>
              <a:t> الضغط مع الانفعال</a:t>
            </a:r>
            <a:r>
              <a:rPr lang="ar-SA" sz="1200"/>
              <a:t> لعينات (</a:t>
            </a:r>
            <a:r>
              <a:rPr lang="en-US" sz="1200"/>
              <a:t>B250</a:t>
            </a:r>
            <a:r>
              <a:rPr lang="ar-SA" sz="1200"/>
              <a:t>) المعالج بعد 7 ايام و14يوم و 28 يوم </a:t>
            </a:r>
            <a:r>
              <a:rPr lang="ar-SA" sz="1200" b="1" i="0" u="none" strike="noStrike" baseline="0"/>
              <a:t> لنسبة 70% مياه غسيل السيارات .</a:t>
            </a:r>
            <a:endParaRPr lang="ar-SA" sz="1200"/>
          </a:p>
        </c:rich>
      </c:tx>
      <c:layout>
        <c:manualLayout>
          <c:xMode val="edge"/>
          <c:yMode val="edge"/>
          <c:x val="0.17898575574459141"/>
          <c:y val="2.7491563554555884E-2"/>
        </c:manualLayout>
      </c:layout>
    </c:title>
    <c:plotArea>
      <c:layout>
        <c:manualLayout>
          <c:layoutTarget val="inner"/>
          <c:xMode val="edge"/>
          <c:yMode val="edge"/>
          <c:x val="0.19663352462298117"/>
          <c:y val="0.16496625421822392"/>
          <c:w val="0.73502559055119154"/>
          <c:h val="0.65353176213798014"/>
        </c:manualLayout>
      </c:layout>
      <c:scatterChart>
        <c:scatterStyle val="smoothMarker"/>
        <c:ser>
          <c:idx val="0"/>
          <c:order val="0"/>
          <c:tx>
            <c:v>28 يوم</c:v>
          </c:tx>
          <c:xVal>
            <c:numRef>
              <c:f>'الضغط والهبوط لمياه غسيل سيارات'!$AA$43:$AA$47</c:f>
              <c:numCache>
                <c:formatCode>General</c:formatCode>
                <c:ptCount val="5"/>
                <c:pt idx="0">
                  <c:v>0</c:v>
                </c:pt>
                <c:pt idx="1">
                  <c:v>1.1000000000000001E-3</c:v>
                </c:pt>
                <c:pt idx="2">
                  <c:v>2.9999999999999996E-3</c:v>
                </c:pt>
                <c:pt idx="3">
                  <c:v>0.01</c:v>
                </c:pt>
                <c:pt idx="4">
                  <c:v>1.26E-2</c:v>
                </c:pt>
              </c:numCache>
            </c:numRef>
          </c:xVal>
          <c:yVal>
            <c:numRef>
              <c:f>'الضغط والهبوط لمياه غسيل سيارات'!$AB$43:$AB$47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16000</c:v>
                </c:pt>
              </c:numCache>
            </c:numRef>
          </c:yVal>
          <c:smooth val="1"/>
        </c:ser>
        <c:ser>
          <c:idx val="1"/>
          <c:order val="1"/>
          <c:tx>
            <c:v>14يوم</c:v>
          </c:tx>
          <c:xVal>
            <c:numRef>
              <c:f>'الضغط والهبوط لمياه غسيل سيارات'!$Q$43:$Q$46</c:f>
              <c:numCache>
                <c:formatCode>General</c:formatCode>
                <c:ptCount val="4"/>
                <c:pt idx="0">
                  <c:v>0</c:v>
                </c:pt>
                <c:pt idx="1">
                  <c:v>1.4999999999999998E-3</c:v>
                </c:pt>
                <c:pt idx="2">
                  <c:v>3.3E-3</c:v>
                </c:pt>
                <c:pt idx="3">
                  <c:v>0.01</c:v>
                </c:pt>
              </c:numCache>
            </c:numRef>
          </c:xVal>
          <c:yVal>
            <c:numRef>
              <c:f>'الضغط والهبوط لمياه غسيل سيارات'!$R$43:$R$46</c:f>
              <c:numCache>
                <c:formatCode>General</c:formatCode>
                <c:ptCount val="4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13000</c:v>
                </c:pt>
              </c:numCache>
            </c:numRef>
          </c:yVal>
          <c:smooth val="1"/>
        </c:ser>
        <c:ser>
          <c:idx val="2"/>
          <c:order val="2"/>
          <c:tx>
            <c:v>7 ايام</c:v>
          </c:tx>
          <c:xVal>
            <c:numRef>
              <c:f>'الضغط والهبوط لمياه غسيل سيارات'!$G$43:$G$46</c:f>
              <c:numCache>
                <c:formatCode>General</c:formatCode>
                <c:ptCount val="4"/>
                <c:pt idx="0">
                  <c:v>0</c:v>
                </c:pt>
                <c:pt idx="1">
                  <c:v>3.5000000000000005E-3</c:v>
                </c:pt>
                <c:pt idx="2">
                  <c:v>5.0000000000000001E-3</c:v>
                </c:pt>
                <c:pt idx="3">
                  <c:v>1.0999999999999999E-2</c:v>
                </c:pt>
              </c:numCache>
            </c:numRef>
          </c:xVal>
          <c:yVal>
            <c:numRef>
              <c:f>'الضغط والهبوط لمياه غسيل سيارات'!$H$43:$H$46</c:f>
              <c:numCache>
                <c:formatCode>General</c:formatCode>
                <c:ptCount val="4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10700</c:v>
                </c:pt>
              </c:numCache>
            </c:numRef>
          </c:yVal>
          <c:smooth val="1"/>
        </c:ser>
        <c:axId val="133323776"/>
        <c:axId val="133342336"/>
      </c:scatterChart>
      <c:valAx>
        <c:axId val="133323776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  <a:p>
                <a:pPr>
                  <a:defRPr/>
                </a:pPr>
                <a:r>
                  <a:rPr lang="ar-SA"/>
                  <a:t>الانفعال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593164755039677"/>
              <c:y val="0.87182539682540183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ar-SA"/>
          </a:p>
        </c:txPr>
        <c:crossAx val="133342336"/>
        <c:crosses val="autoZero"/>
        <c:crossBetween val="midCat"/>
      </c:valAx>
      <c:valAx>
        <c:axId val="13334233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ar-SA"/>
                  <a:t>مقاومة الضغط (</a:t>
                </a:r>
                <a:r>
                  <a:rPr lang="en-US"/>
                  <a:t>Kn/m</a:t>
                </a:r>
                <a:r>
                  <a:rPr lang="en-US" baseline="30000"/>
                  <a:t>2</a:t>
                </a:r>
                <a:r>
                  <a:rPr lang="ar-SA"/>
                  <a:t>) </a:t>
                </a:r>
              </a:p>
            </c:rich>
          </c:tx>
          <c:layout>
            <c:manualLayout>
              <c:xMode val="edge"/>
              <c:yMode val="edge"/>
              <c:x val="1.7612269925033158E-2"/>
              <c:y val="0.30464504436945555"/>
            </c:manualLayout>
          </c:layout>
        </c:title>
        <c:numFmt formatCode="General" sourceLinked="1"/>
        <c:tickLblPos val="nextTo"/>
        <c:crossAx val="133323776"/>
        <c:crosses val="autoZero"/>
        <c:crossBetween val="midCat"/>
      </c:valAx>
      <c:spPr>
        <a:gradFill rotWithShape="1">
          <a:gsLst>
            <a:gs pos="0">
              <a:schemeClr val="dk1">
                <a:tint val="50000"/>
                <a:satMod val="300000"/>
              </a:schemeClr>
            </a:gs>
            <a:gs pos="35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l"/>
      <c:layout>
        <c:manualLayout>
          <c:xMode val="edge"/>
          <c:yMode val="edge"/>
          <c:x val="0.65236669940570324"/>
          <c:y val="0.59249500062492189"/>
          <c:w val="0.16861158739935522"/>
          <c:h val="0.24408980127484059"/>
        </c:manualLayout>
      </c:layout>
    </c:legend>
    <c:plotVisOnly val="1"/>
    <c:dispBlanksAs val="gap"/>
  </c:chart>
  <c:spPr>
    <a:gradFill rotWithShape="1">
      <a:gsLst>
        <a:gs pos="0">
          <a:schemeClr val="accent4">
            <a:tint val="50000"/>
            <a:satMod val="300000"/>
          </a:schemeClr>
        </a:gs>
        <a:gs pos="35000">
          <a:schemeClr val="accent4">
            <a:tint val="37000"/>
            <a:satMod val="300000"/>
          </a:schemeClr>
        </a:gs>
        <a:gs pos="100000">
          <a:schemeClr val="accent4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4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 algn="ctr">
        <a:defRPr lang="ar-SA" sz="1200" b="1" i="0" u="none" strike="noStrike" kern="1200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ar-SA"/>
    </a:p>
  </c:txPr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tx>
        <c:rich>
          <a:bodyPr/>
          <a:lstStyle/>
          <a:p>
            <a:pPr>
              <a:defRPr/>
            </a:pPr>
            <a:r>
              <a:rPr lang="ar-SA" sz="1200"/>
              <a:t>مقارنة مقاومة</a:t>
            </a:r>
            <a:r>
              <a:rPr lang="ar-SA" sz="1200" baseline="0"/>
              <a:t> الضغط مع الانفعال</a:t>
            </a:r>
            <a:r>
              <a:rPr lang="ar-SA" sz="1200"/>
              <a:t> لعينات (</a:t>
            </a:r>
            <a:r>
              <a:rPr lang="en-US" sz="1200"/>
              <a:t>B250</a:t>
            </a:r>
            <a:r>
              <a:rPr lang="ar-SA" sz="1200"/>
              <a:t>) المعالج بعد 7 ايام و14يوم و 28 يوم </a:t>
            </a:r>
            <a:r>
              <a:rPr lang="ar-SA" sz="1200" b="1" i="0" u="none" strike="noStrike" baseline="0"/>
              <a:t> لنسبة 100% مياه غسيل السيارات .</a:t>
            </a:r>
            <a:endParaRPr lang="ar-SA" sz="1200"/>
          </a:p>
        </c:rich>
      </c:tx>
      <c:layout>
        <c:manualLayout>
          <c:xMode val="edge"/>
          <c:yMode val="edge"/>
          <c:x val="0.17898575574459141"/>
          <c:y val="2.7491563554555884E-2"/>
        </c:manualLayout>
      </c:layout>
    </c:title>
    <c:plotArea>
      <c:layout>
        <c:manualLayout>
          <c:layoutTarget val="inner"/>
          <c:xMode val="edge"/>
          <c:yMode val="edge"/>
          <c:x val="0.19663352462298117"/>
          <c:y val="0.16496625421822392"/>
          <c:w val="0.73502559055119154"/>
          <c:h val="0.65353176213798014"/>
        </c:manualLayout>
      </c:layout>
      <c:scatterChart>
        <c:scatterStyle val="smoothMarker"/>
        <c:ser>
          <c:idx val="0"/>
          <c:order val="0"/>
          <c:tx>
            <c:v>28 يوم</c:v>
          </c:tx>
          <c:xVal>
            <c:numRef>
              <c:f>'الضغط والهبوط لمياه غسيل سيارات'!$AA$65:$AA$69</c:f>
              <c:numCache>
                <c:formatCode>General</c:formatCode>
                <c:ptCount val="5"/>
                <c:pt idx="0">
                  <c:v>0</c:v>
                </c:pt>
                <c:pt idx="1">
                  <c:v>2.6000000000000003E-3</c:v>
                </c:pt>
                <c:pt idx="2">
                  <c:v>4.1999999999999997E-3</c:v>
                </c:pt>
                <c:pt idx="3">
                  <c:v>5.7000000000000002E-3</c:v>
                </c:pt>
                <c:pt idx="4">
                  <c:v>1.2800000000000001E-2</c:v>
                </c:pt>
              </c:numCache>
            </c:numRef>
          </c:xVal>
          <c:yVal>
            <c:numRef>
              <c:f>'الضغط والهبوط لمياه غسيل سيارات'!$AB$65:$AB$69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19000</c:v>
                </c:pt>
              </c:numCache>
            </c:numRef>
          </c:yVal>
          <c:smooth val="1"/>
        </c:ser>
        <c:ser>
          <c:idx val="1"/>
          <c:order val="1"/>
          <c:tx>
            <c:v>14يوم</c:v>
          </c:tx>
          <c:xVal>
            <c:numRef>
              <c:f>'الضغط والهبوط لمياه غسيل سيارات'!$Q$65:$Q$68</c:f>
              <c:numCache>
                <c:formatCode>General</c:formatCode>
                <c:ptCount val="4"/>
                <c:pt idx="0">
                  <c:v>0</c:v>
                </c:pt>
                <c:pt idx="1">
                  <c:v>3.8E-3</c:v>
                </c:pt>
                <c:pt idx="2">
                  <c:v>5.9999999999999993E-3</c:v>
                </c:pt>
                <c:pt idx="3">
                  <c:v>1.4999999999999999E-2</c:v>
                </c:pt>
              </c:numCache>
            </c:numRef>
          </c:xVal>
          <c:yVal>
            <c:numRef>
              <c:f>'الضغط والهبوط لمياه غسيل سيارات'!$R$65:$R$68</c:f>
              <c:numCache>
                <c:formatCode>General</c:formatCode>
                <c:ptCount val="4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14000</c:v>
                </c:pt>
              </c:numCache>
            </c:numRef>
          </c:yVal>
          <c:smooth val="1"/>
        </c:ser>
        <c:ser>
          <c:idx val="2"/>
          <c:order val="2"/>
          <c:tx>
            <c:v>7 ايام</c:v>
          </c:tx>
          <c:xVal>
            <c:numRef>
              <c:f>'الضغط والهبوط لمياه غسيل سيارات'!$G$65:$G$68</c:f>
              <c:numCache>
                <c:formatCode>General</c:formatCode>
                <c:ptCount val="4"/>
                <c:pt idx="0">
                  <c:v>0</c:v>
                </c:pt>
                <c:pt idx="1">
                  <c:v>4.1999999999999997E-3</c:v>
                </c:pt>
                <c:pt idx="2">
                  <c:v>6.3E-3</c:v>
                </c:pt>
                <c:pt idx="3">
                  <c:v>1.1500000000000002E-2</c:v>
                </c:pt>
              </c:numCache>
            </c:numRef>
          </c:xVal>
          <c:yVal>
            <c:numRef>
              <c:f>'الضغط والهبوط لمياه غسيل سيارات'!$H$65:$H$68</c:f>
              <c:numCache>
                <c:formatCode>General</c:formatCode>
                <c:ptCount val="4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13000</c:v>
                </c:pt>
              </c:numCache>
            </c:numRef>
          </c:yVal>
          <c:smooth val="1"/>
        </c:ser>
        <c:axId val="133458560"/>
        <c:axId val="133468928"/>
      </c:scatterChart>
      <c:valAx>
        <c:axId val="133458560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  <a:p>
                <a:pPr>
                  <a:defRPr/>
                </a:pPr>
                <a:r>
                  <a:rPr lang="ar-SA"/>
                  <a:t>الانفعال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593164755039677"/>
              <c:y val="0.87182539682540183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ar-SA"/>
          </a:p>
        </c:txPr>
        <c:crossAx val="133468928"/>
        <c:crosses val="autoZero"/>
        <c:crossBetween val="midCat"/>
      </c:valAx>
      <c:valAx>
        <c:axId val="13346892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ar-SA"/>
                  <a:t>مقاومة الضغط (</a:t>
                </a:r>
                <a:r>
                  <a:rPr lang="en-US"/>
                  <a:t>Kn/m</a:t>
                </a:r>
                <a:r>
                  <a:rPr lang="en-US" baseline="30000"/>
                  <a:t>2</a:t>
                </a:r>
                <a:r>
                  <a:rPr lang="ar-SA"/>
                  <a:t>) </a:t>
                </a:r>
              </a:p>
            </c:rich>
          </c:tx>
          <c:layout>
            <c:manualLayout>
              <c:xMode val="edge"/>
              <c:yMode val="edge"/>
              <c:x val="1.7612269925033158E-2"/>
              <c:y val="0.30464504436945555"/>
            </c:manualLayout>
          </c:layout>
        </c:title>
        <c:numFmt formatCode="General" sourceLinked="1"/>
        <c:tickLblPos val="nextTo"/>
        <c:crossAx val="133458560"/>
        <c:crosses val="autoZero"/>
        <c:crossBetween val="midCat"/>
      </c:valAx>
      <c:spPr>
        <a:gradFill rotWithShape="1">
          <a:gsLst>
            <a:gs pos="0">
              <a:schemeClr val="dk1">
                <a:tint val="50000"/>
                <a:satMod val="300000"/>
              </a:schemeClr>
            </a:gs>
            <a:gs pos="35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l"/>
      <c:layout>
        <c:manualLayout>
          <c:xMode val="edge"/>
          <c:yMode val="edge"/>
          <c:x val="0.65236669940570324"/>
          <c:y val="0.59249500062492189"/>
          <c:w val="0.16861158739935522"/>
          <c:h val="0.24408980127484059"/>
        </c:manualLayout>
      </c:layout>
    </c:legend>
    <c:plotVisOnly val="1"/>
    <c:dispBlanksAs val="gap"/>
  </c:chart>
  <c:spPr>
    <a:gradFill rotWithShape="1">
      <a:gsLst>
        <a:gs pos="0">
          <a:schemeClr val="accent4">
            <a:tint val="50000"/>
            <a:satMod val="300000"/>
          </a:schemeClr>
        </a:gs>
        <a:gs pos="35000">
          <a:schemeClr val="accent4">
            <a:tint val="37000"/>
            <a:satMod val="300000"/>
          </a:schemeClr>
        </a:gs>
        <a:gs pos="100000">
          <a:schemeClr val="accent4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4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 algn="ctr">
        <a:defRPr lang="ar-SA" sz="1200" b="1" i="0" u="none" strike="noStrike" kern="1200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ar-SA"/>
    </a:p>
  </c:txPr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tx>
        <c:rich>
          <a:bodyPr/>
          <a:lstStyle/>
          <a:p>
            <a:pPr>
              <a:defRPr/>
            </a:pPr>
            <a:r>
              <a:rPr lang="ar-SA" sz="1200"/>
              <a:t>مقارنة مقاومة</a:t>
            </a:r>
            <a:r>
              <a:rPr lang="ar-SA" sz="1200" baseline="0"/>
              <a:t> الضغط مع الانفعال</a:t>
            </a:r>
            <a:r>
              <a:rPr lang="ar-SA" sz="1200"/>
              <a:t> لعينات (</a:t>
            </a:r>
            <a:r>
              <a:rPr lang="en-US" sz="1200"/>
              <a:t>B250</a:t>
            </a:r>
            <a:r>
              <a:rPr lang="ar-SA" sz="1200"/>
              <a:t>) المعالج بعد 7 ايام و14يوم و 28 يوم  للمياه النقية</a:t>
            </a:r>
          </a:p>
        </c:rich>
      </c:tx>
      <c:layout>
        <c:manualLayout>
          <c:xMode val="edge"/>
          <c:yMode val="edge"/>
          <c:x val="0.17898575574459141"/>
          <c:y val="2.7491563554555822E-2"/>
        </c:manualLayout>
      </c:layout>
    </c:title>
    <c:plotArea>
      <c:layout>
        <c:manualLayout>
          <c:layoutTarget val="inner"/>
          <c:xMode val="edge"/>
          <c:yMode val="edge"/>
          <c:x val="0.19663352462298117"/>
          <c:y val="0.16496625421822361"/>
          <c:w val="0.73502559055118932"/>
          <c:h val="0.65353176213798014"/>
        </c:manualLayout>
      </c:layout>
      <c:scatterChart>
        <c:scatterStyle val="smoothMarker"/>
        <c:ser>
          <c:idx val="0"/>
          <c:order val="0"/>
          <c:tx>
            <c:v>28 يوم</c:v>
          </c:tx>
          <c:xVal>
            <c:numRef>
              <c:f>'الضغط والهبوط لمياه غسيل سيارات'!$AB$5:$AB$9</c:f>
              <c:numCache>
                <c:formatCode>General</c:formatCode>
                <c:ptCount val="5"/>
                <c:pt idx="0">
                  <c:v>0</c:v>
                </c:pt>
                <c:pt idx="1">
                  <c:v>8.0000000000000004E-4</c:v>
                </c:pt>
                <c:pt idx="2">
                  <c:v>1.4999999999999998E-3</c:v>
                </c:pt>
                <c:pt idx="3">
                  <c:v>3.5999999999999995E-3</c:v>
                </c:pt>
                <c:pt idx="4">
                  <c:v>9.0999999999999987E-3</c:v>
                </c:pt>
              </c:numCache>
            </c:numRef>
          </c:xVal>
          <c:yVal>
            <c:numRef>
              <c:f>'الضغط والهبوط لمياه غسيل سيارات'!$AC$5:$AC$9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20500</c:v>
                </c:pt>
              </c:numCache>
            </c:numRef>
          </c:yVal>
          <c:smooth val="1"/>
        </c:ser>
        <c:ser>
          <c:idx val="1"/>
          <c:order val="1"/>
          <c:tx>
            <c:v>14يوم</c:v>
          </c:tx>
          <c:xVal>
            <c:numRef>
              <c:f>'الضغط والهبوط لمياه غسيل سيارات'!$Q$5:$Q$9</c:f>
              <c:numCache>
                <c:formatCode>General</c:formatCode>
                <c:ptCount val="5"/>
                <c:pt idx="0">
                  <c:v>0</c:v>
                </c:pt>
                <c:pt idx="1">
                  <c:v>1E-3</c:v>
                </c:pt>
                <c:pt idx="2">
                  <c:v>2.9999999999999996E-3</c:v>
                </c:pt>
                <c:pt idx="3">
                  <c:v>7.7000000000000002E-3</c:v>
                </c:pt>
                <c:pt idx="4">
                  <c:v>8.9999999999999993E-3</c:v>
                </c:pt>
              </c:numCache>
            </c:numRef>
          </c:xVal>
          <c:yVal>
            <c:numRef>
              <c:f>'الضغط والهبوط لمياه غسيل سيارات'!$R$5:$R$9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16800</c:v>
                </c:pt>
              </c:numCache>
            </c:numRef>
          </c:yVal>
          <c:smooth val="1"/>
        </c:ser>
        <c:ser>
          <c:idx val="2"/>
          <c:order val="2"/>
          <c:tx>
            <c:v>7 ايام</c:v>
          </c:tx>
          <c:xVal>
            <c:numRef>
              <c:f>'الضغط والهبوط لمياه غسيل سيارات'!$G$5:$G$9</c:f>
              <c:numCache>
                <c:formatCode>General</c:formatCode>
                <c:ptCount val="5"/>
                <c:pt idx="0">
                  <c:v>0</c:v>
                </c:pt>
                <c:pt idx="1">
                  <c:v>2.9999999999999996E-3</c:v>
                </c:pt>
                <c:pt idx="2">
                  <c:v>5.2999999999999992E-3</c:v>
                </c:pt>
                <c:pt idx="3">
                  <c:v>9.4000000000000004E-3</c:v>
                </c:pt>
                <c:pt idx="4">
                  <c:v>9.6999999999999986E-3</c:v>
                </c:pt>
              </c:numCache>
            </c:numRef>
          </c:xVal>
          <c:yVal>
            <c:numRef>
              <c:f>'الضغط والهبوط لمياه غسيل سيارات'!$H$5:$H$9</c:f>
              <c:numCache>
                <c:formatCode>General</c:formatCode>
                <c:ptCount val="5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15300</c:v>
                </c:pt>
              </c:numCache>
            </c:numRef>
          </c:yVal>
          <c:smooth val="1"/>
        </c:ser>
        <c:axId val="133585152"/>
        <c:axId val="133599616"/>
      </c:scatterChart>
      <c:valAx>
        <c:axId val="133585152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  <a:p>
                <a:pPr>
                  <a:defRPr/>
                </a:pPr>
                <a:r>
                  <a:rPr lang="ar-SA"/>
                  <a:t>الانفعال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593164755039744"/>
              <c:y val="0.87182539682540006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ar-SA"/>
          </a:p>
        </c:txPr>
        <c:crossAx val="133599616"/>
        <c:crosses val="autoZero"/>
        <c:crossBetween val="midCat"/>
      </c:valAx>
      <c:valAx>
        <c:axId val="13359961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ar-SA"/>
                  <a:t>مقاومة الضغط (</a:t>
                </a:r>
                <a:r>
                  <a:rPr lang="en-US"/>
                  <a:t>Kn/m</a:t>
                </a:r>
                <a:r>
                  <a:rPr lang="en-US" baseline="30000"/>
                  <a:t>2</a:t>
                </a:r>
                <a:r>
                  <a:rPr lang="ar-SA"/>
                  <a:t>) </a:t>
                </a:r>
              </a:p>
            </c:rich>
          </c:tx>
          <c:layout>
            <c:manualLayout>
              <c:xMode val="edge"/>
              <c:yMode val="edge"/>
              <c:x val="1.7612269925033158E-2"/>
              <c:y val="0.304645044369455"/>
            </c:manualLayout>
          </c:layout>
        </c:title>
        <c:numFmt formatCode="General" sourceLinked="1"/>
        <c:tickLblPos val="nextTo"/>
        <c:crossAx val="133585152"/>
        <c:crosses val="autoZero"/>
        <c:crossBetween val="midCat"/>
      </c:valAx>
      <c:spPr>
        <a:gradFill rotWithShape="1">
          <a:gsLst>
            <a:gs pos="0">
              <a:schemeClr val="dk1">
                <a:tint val="50000"/>
                <a:satMod val="300000"/>
              </a:schemeClr>
            </a:gs>
            <a:gs pos="35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l"/>
      <c:layout>
        <c:manualLayout>
          <c:xMode val="edge"/>
          <c:yMode val="edge"/>
          <c:x val="0.65236669940570324"/>
          <c:y val="0.59249500062492189"/>
          <c:w val="0.16861158739935522"/>
          <c:h val="0.24408980127484059"/>
        </c:manualLayout>
      </c:layout>
    </c:legend>
    <c:plotVisOnly val="1"/>
    <c:dispBlanksAs val="gap"/>
  </c:chart>
  <c:spPr>
    <a:gradFill rotWithShape="1">
      <a:gsLst>
        <a:gs pos="0">
          <a:schemeClr val="accent4">
            <a:tint val="50000"/>
            <a:satMod val="300000"/>
          </a:schemeClr>
        </a:gs>
        <a:gs pos="35000">
          <a:schemeClr val="accent4">
            <a:tint val="37000"/>
            <a:satMod val="300000"/>
          </a:schemeClr>
        </a:gs>
        <a:gs pos="100000">
          <a:schemeClr val="accent4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4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 algn="ctr">
        <a:defRPr lang="ar-SA" sz="1200" b="1" i="0" u="none" strike="noStrike" kern="1200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ar-SA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6"/>
  <c:chart>
    <c:title>
      <c:tx>
        <c:rich>
          <a:bodyPr/>
          <a:lstStyle/>
          <a:p>
            <a:pPr>
              <a:defRPr lang="ar-SA"/>
            </a:pPr>
            <a:r>
              <a:rPr/>
              <a:t>ال</a:t>
            </a:r>
            <a:r>
              <a:rPr lang="ar-SA"/>
              <a:t>هبوط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3073310539801711"/>
          <c:y val="0.15375897242160941"/>
          <c:w val="0.64280239106633452"/>
          <c:h val="0.63137201824082589"/>
        </c:manualLayout>
      </c:layout>
      <c:barChart>
        <c:barDir val="col"/>
        <c:grouping val="clustered"/>
        <c:ser>
          <c:idx val="0"/>
          <c:order val="0"/>
          <c:tx>
            <c:v>قيمة الهبوط </c:v>
          </c:tx>
          <c:cat>
            <c:strRef>
              <c:f>'الضغط والهبوط لمياه غسيل سيارات'!$A$91:$A$94</c:f>
              <c:strCache>
                <c:ptCount val="4"/>
                <c:pt idx="0">
                  <c:v>مياه عادية</c:v>
                </c:pt>
                <c:pt idx="1">
                  <c:v>30%</c:v>
                </c:pt>
                <c:pt idx="2">
                  <c:v>70%</c:v>
                </c:pt>
                <c:pt idx="3">
                  <c:v>100%</c:v>
                </c:pt>
              </c:strCache>
            </c:strRef>
          </c:cat>
          <c:val>
            <c:numRef>
              <c:f>'الضغط والهبوط لمياه غسيل سيارات'!$B$91:$B$94</c:f>
              <c:numCache>
                <c:formatCode>General</c:formatCode>
                <c:ptCount val="4"/>
                <c:pt idx="0">
                  <c:v>1.5</c:v>
                </c:pt>
                <c:pt idx="1">
                  <c:v>1</c:v>
                </c:pt>
                <c:pt idx="2">
                  <c:v>0.9</c:v>
                </c:pt>
                <c:pt idx="3">
                  <c:v>1.3</c:v>
                </c:pt>
              </c:numCache>
            </c:numRef>
          </c:val>
        </c:ser>
        <c:axId val="133620096"/>
        <c:axId val="133622016"/>
      </c:barChart>
      <c:catAx>
        <c:axId val="1336200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ar-SA"/>
                </a:pPr>
                <a:r>
                  <a:rPr lang="ar-SA" sz="1400" b="1" i="0" baseline="0"/>
                  <a:t> نسبة مياه غسيل السيارات في الخلطة الخرسانية </a:t>
                </a:r>
              </a:p>
            </c:rich>
          </c:tx>
          <c:layout>
            <c:manualLayout>
              <c:xMode val="edge"/>
              <c:yMode val="edge"/>
              <c:x val="0.19305764953697921"/>
              <c:y val="0.88966739943302331"/>
            </c:manualLayout>
          </c:layout>
        </c:title>
        <c:numFmt formatCode="0%" sourceLinked="1"/>
        <c:majorTickMark val="none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133622016"/>
        <c:crosses val="autoZero"/>
        <c:auto val="1"/>
        <c:lblAlgn val="ctr"/>
        <c:lblOffset val="100"/>
      </c:catAx>
      <c:valAx>
        <c:axId val="13362201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lang="ar-SA" sz="1100"/>
                </a:pPr>
                <a:r>
                  <a:rPr lang="ar-SA" sz="1100"/>
                  <a:t>قيمة االهبوط ( سم )</a:t>
                </a:r>
                <a:endParaRPr sz="11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1336200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0169094610918934"/>
          <c:y val="0.34816208514169977"/>
          <c:w val="0.18014602713715591"/>
          <c:h val="0.13662949290386681"/>
        </c:manualLayout>
      </c:layout>
      <c:spPr>
        <a:solidFill>
          <a:schemeClr val="bg1"/>
        </a:solidFill>
      </c:spPr>
      <c:txPr>
        <a:bodyPr/>
        <a:lstStyle/>
        <a:p>
          <a:pPr>
            <a:defRPr lang="ar-SA"/>
          </a:pPr>
          <a:endParaRPr lang="ar-SA"/>
        </a:p>
      </c:txPr>
    </c:legend>
    <c:plotVisOnly val="1"/>
  </c:chart>
  <c:spPr>
    <a:solidFill>
      <a:srgbClr val="8064A2">
        <a:lumMod val="60000"/>
        <a:lumOff val="40000"/>
        <a:alpha val="59000"/>
      </a:srgbClr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 algn="ctr">
        <a:defRPr>
          <a:solidFill>
            <a:schemeClr val="dk1"/>
          </a:solidFill>
          <a:latin typeface="+mn-lt"/>
          <a:ea typeface="+mn-ea"/>
          <a:cs typeface="+mn-cs"/>
        </a:defRPr>
      </a:pPr>
      <a:endParaRPr lang="ar-SA"/>
    </a:p>
  </c:txPr>
  <c:printSettings>
    <c:headerFooter/>
    <c:pageMargins b="0.75000000000000522" l="0.70000000000000062" r="0.70000000000000062" t="0.75000000000000522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6"/>
  <c:chart>
    <c:title>
      <c:tx>
        <c:rich>
          <a:bodyPr/>
          <a:lstStyle/>
          <a:p>
            <a:pPr>
              <a:defRPr lang="en-US"/>
            </a:pPr>
            <a:r>
              <a:rPr lang="ar-SA" sz="1400"/>
              <a:t>نسبة</a:t>
            </a:r>
            <a:r>
              <a:rPr lang="ar-SA" sz="1400" baseline="0"/>
              <a:t> </a:t>
            </a:r>
            <a:r>
              <a:rPr lang="ar-SA" sz="1400"/>
              <a:t>الامتصاص</a:t>
            </a:r>
          </a:p>
        </c:rich>
      </c:tx>
      <c:layout>
        <c:manualLayout>
          <c:xMode val="edge"/>
          <c:yMode val="edge"/>
          <c:x val="0.32573621366291478"/>
          <c:y val="2.2251563917004252E-2"/>
        </c:manualLayout>
      </c:layout>
    </c:title>
    <c:plotArea>
      <c:layout>
        <c:manualLayout>
          <c:layoutTarget val="inner"/>
          <c:xMode val="edge"/>
          <c:yMode val="edge"/>
          <c:x val="0.14538939632545941"/>
          <c:y val="0.19145771221684438"/>
          <c:w val="0.58949249343832022"/>
          <c:h val="0.57118713319961378"/>
        </c:manualLayout>
      </c:layout>
      <c:barChart>
        <c:barDir val="col"/>
        <c:grouping val="clustered"/>
        <c:ser>
          <c:idx val="1"/>
          <c:order val="0"/>
          <c:tx>
            <c:v>الامتصاص بعد 7 ايام لمياه غسيل الخلاطات</c:v>
          </c:tx>
          <c:cat>
            <c:numRef>
              <c:f>'الشد والامتصاص'!$A$14:$A$19</c:f>
              <c:numCache>
                <c:formatCode>0%</c:formatCode>
                <c:ptCount val="6"/>
                <c:pt idx="0">
                  <c:v>0</c:v>
                </c:pt>
                <c:pt idx="1">
                  <c:v>0.1</c:v>
                </c:pt>
                <c:pt idx="2">
                  <c:v>0.3</c:v>
                </c:pt>
                <c:pt idx="3">
                  <c:v>0.5</c:v>
                </c:pt>
                <c:pt idx="4">
                  <c:v>0.7</c:v>
                </c:pt>
                <c:pt idx="5">
                  <c:v>1</c:v>
                </c:pt>
              </c:numCache>
            </c:numRef>
          </c:cat>
          <c:val>
            <c:numRef>
              <c:f>'الشد والامتصاص'!$D$3:$D$8</c:f>
              <c:numCache>
                <c:formatCode>0.000</c:formatCode>
                <c:ptCount val="6"/>
                <c:pt idx="0">
                  <c:v>5.1818181818181819E-2</c:v>
                </c:pt>
                <c:pt idx="1">
                  <c:v>7.5471698113207544E-2</c:v>
                </c:pt>
                <c:pt idx="2">
                  <c:v>3.6971830985915492E-2</c:v>
                </c:pt>
                <c:pt idx="3">
                  <c:v>3.4782608695652174E-2</c:v>
                </c:pt>
                <c:pt idx="4">
                  <c:v>7.8612209046991649E-2</c:v>
                </c:pt>
                <c:pt idx="5">
                  <c:v>7.6038903625110524E-2</c:v>
                </c:pt>
              </c:numCache>
            </c:numRef>
          </c:val>
        </c:ser>
        <c:ser>
          <c:idx val="0"/>
          <c:order val="1"/>
          <c:tx>
            <c:v>الامتصاص بعد 28 يوم لمياه غسيل الخلاطات</c:v>
          </c:tx>
          <c:cat>
            <c:numRef>
              <c:f>'الشد والامتصاص'!$A$14:$A$19</c:f>
              <c:numCache>
                <c:formatCode>0%</c:formatCode>
                <c:ptCount val="6"/>
                <c:pt idx="0">
                  <c:v>0</c:v>
                </c:pt>
                <c:pt idx="1">
                  <c:v>0.1</c:v>
                </c:pt>
                <c:pt idx="2">
                  <c:v>0.3</c:v>
                </c:pt>
                <c:pt idx="3">
                  <c:v>0.5</c:v>
                </c:pt>
                <c:pt idx="4">
                  <c:v>0.7</c:v>
                </c:pt>
                <c:pt idx="5">
                  <c:v>1</c:v>
                </c:pt>
              </c:numCache>
            </c:numRef>
          </c:cat>
          <c:val>
            <c:numRef>
              <c:f>'الشد والامتصاص'!$D$24:$D$29</c:f>
              <c:numCache>
                <c:formatCode>0.000</c:formatCode>
                <c:ptCount val="6"/>
                <c:pt idx="0">
                  <c:v>4.9953746530989822E-2</c:v>
                </c:pt>
                <c:pt idx="1">
                  <c:v>6.3653136531365312E-2</c:v>
                </c:pt>
                <c:pt idx="2">
                  <c:v>7.3038773669972953E-2</c:v>
                </c:pt>
                <c:pt idx="3">
                  <c:v>7.789855072463768E-2</c:v>
                </c:pt>
                <c:pt idx="4">
                  <c:v>3.4527406128614588E-2</c:v>
                </c:pt>
                <c:pt idx="5">
                  <c:v>2.6392961876832845E-2</c:v>
                </c:pt>
              </c:numCache>
            </c:numRef>
          </c:val>
        </c:ser>
        <c:axId val="133561728"/>
        <c:axId val="133715456"/>
      </c:barChart>
      <c:catAx>
        <c:axId val="133561728"/>
        <c:scaling>
          <c:orientation val="minMax"/>
        </c:scaling>
        <c:axPos val="b"/>
        <c:title>
          <c:tx>
            <c:rich>
              <a:bodyPr/>
              <a:lstStyle/>
              <a:p>
                <a:pPr algn="ctr">
                  <a:defRPr lang="en-US" sz="1200"/>
                </a:pPr>
                <a:r>
                  <a:rPr lang="ar-SA" sz="1200" b="1" i="0" baseline="0"/>
                  <a:t> نسبة الامتصاص لمختلف نسب مياه غسيل الخلاطات في الخلطة</a:t>
                </a:r>
              </a:p>
              <a:p>
                <a:pPr algn="ctr">
                  <a:defRPr lang="en-US" sz="1200"/>
                </a:pPr>
                <a:r>
                  <a:rPr lang="ar-SA" sz="1200" b="1" i="0" baseline="0"/>
                  <a:t> الخرسانية عند عمر 7 أيام وعمر 28 يوم .</a:t>
                </a:r>
                <a:endParaRPr lang="ar-SA" sz="1200"/>
              </a:p>
            </c:rich>
          </c:tx>
          <c:layout>
            <c:manualLayout>
              <c:xMode val="edge"/>
              <c:yMode val="edge"/>
              <c:x val="0.11686362039390746"/>
              <c:y val="0.86183632734530935"/>
            </c:manualLayout>
          </c:layout>
        </c:title>
        <c:numFmt formatCode="0%" sourceLinked="1"/>
        <c:tickLblPos val="nextTo"/>
        <c:txPr>
          <a:bodyPr/>
          <a:lstStyle/>
          <a:p>
            <a:pPr>
              <a:defRPr lang="en-US"/>
            </a:pPr>
            <a:endParaRPr lang="ar-SA"/>
          </a:p>
        </c:txPr>
        <c:crossAx val="133715456"/>
        <c:crosses val="autoZero"/>
        <c:auto val="1"/>
        <c:lblAlgn val="ctr"/>
        <c:lblOffset val="100"/>
      </c:catAx>
      <c:valAx>
        <c:axId val="13371545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lang="en-US" sz="1200"/>
                </a:pPr>
                <a:r>
                  <a:rPr lang="ar-SA" sz="1200"/>
                  <a:t>نسبة الامتصاص</a:t>
                </a:r>
              </a:p>
            </c:rich>
          </c:tx>
          <c:layout>
            <c:manualLayout>
              <c:xMode val="edge"/>
              <c:yMode val="edge"/>
              <c:x val="2.0342887139107597E-2"/>
              <c:y val="0.24413750134911058"/>
            </c:manualLayout>
          </c:layout>
        </c:title>
        <c:numFmt formatCode="0.000" sourceLinked="1"/>
        <c:tickLblPos val="nextTo"/>
        <c:txPr>
          <a:bodyPr/>
          <a:lstStyle/>
          <a:p>
            <a:pPr>
              <a:defRPr lang="en-US"/>
            </a:pPr>
            <a:endParaRPr lang="ar-SA"/>
          </a:p>
        </c:txPr>
        <c:crossAx val="133561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70172478440197"/>
          <c:y val="0.32514199105393532"/>
          <c:w val="0.21645177165354332"/>
          <c:h val="0.27820280211452442"/>
        </c:manualLayout>
      </c:layout>
      <c:spPr>
        <a:solidFill>
          <a:sysClr val="window" lastClr="FFFFFF"/>
        </a:solidFill>
      </c:spPr>
      <c:txPr>
        <a:bodyPr/>
        <a:lstStyle/>
        <a:p>
          <a:pPr>
            <a:defRPr lang="en-US"/>
          </a:pPr>
          <a:endParaRPr lang="ar-SA"/>
        </a:p>
      </c:txPr>
    </c:legend>
    <c:plotVisOnly val="1"/>
  </c:chart>
  <c:spPr>
    <a:solidFill>
      <a:srgbClr val="8064A2">
        <a:lumMod val="60000"/>
        <a:lumOff val="40000"/>
        <a:alpha val="42000"/>
      </a:srgbClr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 algn="ctr">
        <a:defRPr>
          <a:solidFill>
            <a:schemeClr val="dk1"/>
          </a:solidFill>
          <a:latin typeface="+mn-lt"/>
          <a:ea typeface="+mn-ea"/>
          <a:cs typeface="+mn-cs"/>
        </a:defRPr>
      </a:pPr>
      <a:endParaRPr lang="ar-SA"/>
    </a:p>
  </c:tx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6"/>
  <c:chart>
    <c:title>
      <c:tx>
        <c:rich>
          <a:bodyPr/>
          <a:lstStyle/>
          <a:p>
            <a:pPr>
              <a:defRPr lang="en-US"/>
            </a:pPr>
            <a:r>
              <a:rPr lang="ar-SA" sz="1400"/>
              <a:t>نسبة</a:t>
            </a:r>
            <a:r>
              <a:rPr lang="ar-SA" sz="1400" baseline="0"/>
              <a:t> </a:t>
            </a:r>
            <a:r>
              <a:rPr lang="ar-SA" sz="1400"/>
              <a:t>الامتصاص</a:t>
            </a:r>
          </a:p>
        </c:rich>
      </c:tx>
      <c:layout>
        <c:manualLayout>
          <c:xMode val="edge"/>
          <c:yMode val="edge"/>
          <c:x val="0.32573621366291489"/>
          <c:y val="2.2251563917004252E-2"/>
        </c:manualLayout>
      </c:layout>
    </c:title>
    <c:plotArea>
      <c:layout>
        <c:manualLayout>
          <c:layoutTarget val="inner"/>
          <c:xMode val="edge"/>
          <c:yMode val="edge"/>
          <c:x val="0.16056975800226125"/>
          <c:y val="0.19145772508773481"/>
          <c:w val="0.58949249343832022"/>
          <c:h val="0.57118713319961378"/>
        </c:manualLayout>
      </c:layout>
      <c:barChart>
        <c:barDir val="col"/>
        <c:grouping val="clustered"/>
        <c:ser>
          <c:idx val="1"/>
          <c:order val="0"/>
          <c:tx>
            <c:v> الامتصاص بعد  7 أيام  للمياه الجوفية  </c:v>
          </c:tx>
          <c:cat>
            <c:numRef>
              <c:f>'الشد والامتصاص'!$A$33:$A$38</c:f>
              <c:numCache>
                <c:formatCode>0%</c:formatCode>
                <c:ptCount val="6"/>
                <c:pt idx="0">
                  <c:v>0</c:v>
                </c:pt>
                <c:pt idx="1">
                  <c:v>0.1</c:v>
                </c:pt>
                <c:pt idx="2">
                  <c:v>0.3</c:v>
                </c:pt>
                <c:pt idx="3">
                  <c:v>0.5</c:v>
                </c:pt>
                <c:pt idx="4">
                  <c:v>0.7</c:v>
                </c:pt>
                <c:pt idx="5">
                  <c:v>1</c:v>
                </c:pt>
              </c:numCache>
            </c:numRef>
          </c:cat>
          <c:val>
            <c:numRef>
              <c:f>'الشد والامتصاص'!$D$14:$D$19</c:f>
              <c:numCache>
                <c:formatCode>0.000</c:formatCode>
                <c:ptCount val="6"/>
                <c:pt idx="0">
                  <c:v>1.9148936170212686E-2</c:v>
                </c:pt>
                <c:pt idx="1">
                  <c:v>7.6600783313598597E-2</c:v>
                </c:pt>
                <c:pt idx="2">
                  <c:v>6.8493150684931503E-2</c:v>
                </c:pt>
                <c:pt idx="3">
                  <c:v>5.6108597285067875E-2</c:v>
                </c:pt>
                <c:pt idx="4">
                  <c:v>7.250221043324491E-2</c:v>
                </c:pt>
                <c:pt idx="5">
                  <c:v>8.4562344378471516E-2</c:v>
                </c:pt>
              </c:numCache>
            </c:numRef>
          </c:val>
        </c:ser>
        <c:ser>
          <c:idx val="0"/>
          <c:order val="1"/>
          <c:tx>
            <c:v> الامتصاص بعد 28 يوم للمياه الجوفية  </c:v>
          </c:tx>
          <c:cat>
            <c:numRef>
              <c:f>'الشد والامتصاص'!$A$33:$A$38</c:f>
              <c:numCache>
                <c:formatCode>0%</c:formatCode>
                <c:ptCount val="6"/>
                <c:pt idx="0">
                  <c:v>0</c:v>
                </c:pt>
                <c:pt idx="1">
                  <c:v>0.1</c:v>
                </c:pt>
                <c:pt idx="2">
                  <c:v>0.3</c:v>
                </c:pt>
                <c:pt idx="3">
                  <c:v>0.5</c:v>
                </c:pt>
                <c:pt idx="4">
                  <c:v>0.7</c:v>
                </c:pt>
                <c:pt idx="5">
                  <c:v>1</c:v>
                </c:pt>
              </c:numCache>
            </c:numRef>
          </c:cat>
          <c:val>
            <c:numRef>
              <c:f>'الشد والامتصاص'!$D$33:$D$38</c:f>
              <c:numCache>
                <c:formatCode>0.000</c:formatCode>
                <c:ptCount val="6"/>
                <c:pt idx="0">
                  <c:v>4.9953746530989822E-2</c:v>
                </c:pt>
                <c:pt idx="1">
                  <c:v>4.1292639138240578E-2</c:v>
                </c:pt>
                <c:pt idx="2">
                  <c:v>4.0139616055846421E-2</c:v>
                </c:pt>
                <c:pt idx="3">
                  <c:v>3.54295837023915E-2</c:v>
                </c:pt>
                <c:pt idx="4">
                  <c:v>5.8770343580470161E-2</c:v>
                </c:pt>
                <c:pt idx="5">
                  <c:v>9.1575091575091569E-2</c:v>
                </c:pt>
              </c:numCache>
            </c:numRef>
          </c:val>
        </c:ser>
        <c:axId val="133630208"/>
        <c:axId val="133636480"/>
      </c:barChart>
      <c:catAx>
        <c:axId val="133630208"/>
        <c:scaling>
          <c:orientation val="minMax"/>
        </c:scaling>
        <c:axPos val="b"/>
        <c:title>
          <c:tx>
            <c:rich>
              <a:bodyPr/>
              <a:lstStyle/>
              <a:p>
                <a:pPr algn="ctr">
                  <a:defRPr lang="en-US" sz="1200"/>
                </a:pPr>
                <a:r>
                  <a:rPr lang="ar-SA" sz="1200" b="1" i="0" baseline="0"/>
                  <a:t>  نسبة الامتصاص لمختلف نسب المياه الجوفية في الخلطة الخرسانية </a:t>
                </a:r>
              </a:p>
              <a:p>
                <a:pPr algn="ctr">
                  <a:defRPr lang="en-US" sz="1200"/>
                </a:pPr>
                <a:r>
                  <a:rPr lang="ar-SA" sz="1200" b="1" i="0" baseline="0"/>
                  <a:t> عند عمر 7 أيام وعمر 28 يوم .</a:t>
                </a:r>
              </a:p>
            </c:rich>
          </c:tx>
          <c:layout>
            <c:manualLayout>
              <c:xMode val="edge"/>
              <c:yMode val="edge"/>
              <c:x val="0.12750801983085447"/>
              <c:y val="0.87456044118080745"/>
            </c:manualLayout>
          </c:layout>
        </c:title>
        <c:numFmt formatCode="0%" sourceLinked="1"/>
        <c:tickLblPos val="nextTo"/>
        <c:txPr>
          <a:bodyPr/>
          <a:lstStyle/>
          <a:p>
            <a:pPr>
              <a:defRPr lang="en-US"/>
            </a:pPr>
            <a:endParaRPr lang="ar-SA"/>
          </a:p>
        </c:txPr>
        <c:crossAx val="133636480"/>
        <c:crosses val="autoZero"/>
        <c:auto val="1"/>
        <c:lblAlgn val="ctr"/>
        <c:lblOffset val="100"/>
      </c:catAx>
      <c:valAx>
        <c:axId val="13363648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lang="en-US" sz="1200"/>
                </a:pPr>
                <a:r>
                  <a:rPr lang="ar-SA" sz="1200"/>
                  <a:t>نسبة الامتصاص</a:t>
                </a:r>
              </a:p>
            </c:rich>
          </c:tx>
          <c:layout>
            <c:manualLayout>
              <c:xMode val="edge"/>
              <c:yMode val="edge"/>
              <c:x val="2.0342887139107597E-2"/>
              <c:y val="0.24413750134911058"/>
            </c:manualLayout>
          </c:layout>
        </c:title>
        <c:numFmt formatCode="0.000" sourceLinked="1"/>
        <c:tickLblPos val="nextTo"/>
        <c:txPr>
          <a:bodyPr/>
          <a:lstStyle/>
          <a:p>
            <a:pPr>
              <a:defRPr lang="en-US"/>
            </a:pPr>
            <a:endParaRPr lang="ar-SA"/>
          </a:p>
        </c:txPr>
        <c:crossAx val="1336302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7296962879640063"/>
          <c:y val="0.32015293610686768"/>
          <c:w val="0.19859462879640044"/>
          <c:h val="0.28997500685548638"/>
        </c:manualLayout>
      </c:layout>
      <c:spPr>
        <a:solidFill>
          <a:sysClr val="window" lastClr="FFFFFF"/>
        </a:solidFill>
      </c:spPr>
      <c:txPr>
        <a:bodyPr/>
        <a:lstStyle/>
        <a:p>
          <a:pPr>
            <a:defRPr lang="en-US"/>
          </a:pPr>
          <a:endParaRPr lang="ar-SA"/>
        </a:p>
      </c:txPr>
    </c:legend>
    <c:plotVisOnly val="1"/>
  </c:chart>
  <c:spPr>
    <a:solidFill>
      <a:srgbClr val="8064A2">
        <a:lumMod val="60000"/>
        <a:lumOff val="40000"/>
        <a:alpha val="42000"/>
      </a:srgbClr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 algn="ctr">
        <a:defRPr>
          <a:solidFill>
            <a:schemeClr val="dk1"/>
          </a:solidFill>
          <a:latin typeface="+mn-lt"/>
          <a:ea typeface="+mn-ea"/>
          <a:cs typeface="+mn-cs"/>
        </a:defRPr>
      </a:pPr>
      <a:endParaRPr lang="ar-SA"/>
    </a:p>
  </c:txPr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6"/>
  <c:chart>
    <c:title>
      <c:tx>
        <c:rich>
          <a:bodyPr/>
          <a:lstStyle/>
          <a:p>
            <a:pPr>
              <a:defRPr lang="ar-SA"/>
            </a:pPr>
            <a:r>
              <a:rPr/>
              <a:t>الشد</a:t>
            </a:r>
          </a:p>
        </c:rich>
      </c:tx>
    </c:title>
    <c:plotArea>
      <c:layout/>
      <c:barChart>
        <c:barDir val="col"/>
        <c:grouping val="clustered"/>
        <c:ser>
          <c:idx val="1"/>
          <c:order val="0"/>
          <c:tx>
            <c:v>معالجة 7 أيام </c:v>
          </c:tx>
          <c:val>
            <c:numRef>
              <c:f>'الشد والامتصاص'!$D$90:$D$93</c:f>
              <c:numCache>
                <c:formatCode>0.00</c:formatCode>
                <c:ptCount val="4"/>
                <c:pt idx="0">
                  <c:v>1145.9155902616465</c:v>
                </c:pt>
                <c:pt idx="1">
                  <c:v>1527.8874536821952</c:v>
                </c:pt>
                <c:pt idx="2">
                  <c:v>1145.9155902616465</c:v>
                </c:pt>
                <c:pt idx="3">
                  <c:v>1209.5775674984045</c:v>
                </c:pt>
              </c:numCache>
            </c:numRef>
          </c:val>
        </c:ser>
        <c:ser>
          <c:idx val="0"/>
          <c:order val="1"/>
          <c:tx>
            <c:v>معالجة 28 يوم </c:v>
          </c:tx>
          <c:cat>
            <c:strRef>
              <c:f>[2]ورقة3!$H$35:$H$38</c:f>
              <c:strCache>
                <c:ptCount val="4"/>
                <c:pt idx="0">
                  <c:v>مياه عادية </c:v>
                </c:pt>
                <c:pt idx="1">
                  <c:v>30</c:v>
                </c:pt>
                <c:pt idx="2">
                  <c:v>70</c:v>
                </c:pt>
                <c:pt idx="3">
                  <c:v>100</c:v>
                </c:pt>
              </c:strCache>
            </c:strRef>
          </c:cat>
          <c:val>
            <c:numRef>
              <c:f>'الشد والامتصاص'!$E$90:$E$93</c:f>
              <c:numCache>
                <c:formatCode>0.00</c:formatCode>
                <c:ptCount val="4"/>
                <c:pt idx="0">
                  <c:v>1814.3663512476066</c:v>
                </c:pt>
                <c:pt idx="1">
                  <c:v>1782.5353626292276</c:v>
                </c:pt>
                <c:pt idx="2">
                  <c:v>1814.3663512476066</c:v>
                </c:pt>
                <c:pt idx="3">
                  <c:v>1750.7043740108486</c:v>
                </c:pt>
              </c:numCache>
            </c:numRef>
          </c:val>
        </c:ser>
        <c:axId val="133665920"/>
        <c:axId val="133667840"/>
      </c:barChart>
      <c:catAx>
        <c:axId val="1336659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ar-SA"/>
                </a:pPr>
                <a:r>
                  <a:rPr lang="ar-SA"/>
                  <a:t> نسبة مياه غسيل السيارات</a:t>
                </a:r>
                <a:r>
                  <a:rPr lang="en-US"/>
                  <a:t> </a:t>
                </a:r>
                <a:r>
                  <a:rPr lang="ar-SA" baseline="0"/>
                  <a:t> في الخلطة الخرسانية (%) </a:t>
                </a:r>
                <a:endParaRPr lang="ar-SA"/>
              </a:p>
            </c:rich>
          </c:tx>
        </c:title>
        <c:numFmt formatCode="0%" sourceLinked="1"/>
        <c:majorTickMark val="none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133667840"/>
        <c:crosses val="autoZero"/>
        <c:auto val="1"/>
        <c:lblAlgn val="ctr"/>
        <c:lblOffset val="100"/>
      </c:catAx>
      <c:valAx>
        <c:axId val="13366784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lang="ar-SA"/>
                </a:pPr>
                <a:r>
                  <a:rPr lang="ar-SA"/>
                  <a:t>قيمة االشد (</a:t>
                </a:r>
                <a:r>
                  <a:rPr lang="en-US"/>
                  <a:t>KN/m</a:t>
                </a:r>
                <a:r>
                  <a:rPr lang="en-US" baseline="30000"/>
                  <a:t>2</a:t>
                </a:r>
                <a:r>
                  <a:rPr lang="ar-SA"/>
                  <a:t>)</a:t>
                </a:r>
                <a:endParaRPr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1336659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744671996479775"/>
          <c:y val="0.37838497898378742"/>
          <c:w val="0.18014602713715591"/>
          <c:h val="0.13662949290386681"/>
        </c:manualLayout>
      </c:layout>
      <c:spPr>
        <a:solidFill>
          <a:schemeClr val="bg1"/>
        </a:solidFill>
      </c:spPr>
      <c:txPr>
        <a:bodyPr/>
        <a:lstStyle/>
        <a:p>
          <a:pPr>
            <a:defRPr lang="ar-SA"/>
          </a:pPr>
          <a:endParaRPr lang="ar-SA"/>
        </a:p>
      </c:txPr>
    </c:legend>
    <c:plotVisOnly val="1"/>
  </c:chart>
  <c:spPr>
    <a:solidFill>
      <a:srgbClr val="8064A2">
        <a:lumMod val="60000"/>
        <a:lumOff val="40000"/>
        <a:alpha val="59000"/>
      </a:srgbClr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 algn="ctr">
        <a:defRPr>
          <a:solidFill>
            <a:schemeClr val="dk1"/>
          </a:solidFill>
          <a:latin typeface="+mn-lt"/>
          <a:ea typeface="+mn-ea"/>
          <a:cs typeface="+mn-cs"/>
        </a:defRPr>
      </a:pPr>
      <a:endParaRPr lang="ar-SA"/>
    </a:p>
  </c:txPr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6"/>
  <c:chart>
    <c:title>
      <c:tx>
        <c:rich>
          <a:bodyPr/>
          <a:lstStyle/>
          <a:p>
            <a:pPr>
              <a:defRPr lang="ar-SA"/>
            </a:pPr>
            <a:r>
              <a:rPr/>
              <a:t>الشد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معالجة 7 ايام </c:v>
          </c:tx>
          <c:cat>
            <c:strRef>
              <c:f>'[2]الامتصاص والشد '!$A$42:$A$47</c:f>
              <c:strCache>
                <c:ptCount val="6"/>
                <c:pt idx="0">
                  <c:v>مياه عادية</c:v>
                </c:pt>
                <c:pt idx="1">
                  <c:v>10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</c:strCache>
            </c:strRef>
          </c:cat>
          <c:val>
            <c:numRef>
              <c:f>'الشد والامتصاص'!$D$64:$D$69</c:f>
              <c:numCache>
                <c:formatCode>0.00</c:formatCode>
                <c:ptCount val="6"/>
                <c:pt idx="0">
                  <c:v>1177.7465788800255</c:v>
                </c:pt>
                <c:pt idx="1">
                  <c:v>1273.2395447351626</c:v>
                </c:pt>
                <c:pt idx="2">
                  <c:v>1527.8874536821952</c:v>
                </c:pt>
                <c:pt idx="3">
                  <c:v>954.92965855137197</c:v>
                </c:pt>
                <c:pt idx="4">
                  <c:v>1432.3944878270579</c:v>
                </c:pt>
                <c:pt idx="5">
                  <c:v>1432.3944878270579</c:v>
                </c:pt>
              </c:numCache>
            </c:numRef>
          </c:val>
        </c:ser>
        <c:ser>
          <c:idx val="1"/>
          <c:order val="1"/>
          <c:tx>
            <c:v>المعالجة 28 يوم </c:v>
          </c:tx>
          <c:cat>
            <c:strRef>
              <c:f>'[2]الامتصاص والشد '!$A$42:$A$47</c:f>
              <c:strCache>
                <c:ptCount val="6"/>
                <c:pt idx="0">
                  <c:v>مياه عادية</c:v>
                </c:pt>
                <c:pt idx="1">
                  <c:v>10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</c:strCache>
            </c:strRef>
          </c:cat>
          <c:val>
            <c:numRef>
              <c:f>'الشد والامتصاص'!$E$64:$E$69</c:f>
              <c:numCache>
                <c:formatCode>0.00</c:formatCode>
                <c:ptCount val="6"/>
                <c:pt idx="0">
                  <c:v>1909.8593171027439</c:v>
                </c:pt>
                <c:pt idx="1">
                  <c:v>1655.2114081557113</c:v>
                </c:pt>
                <c:pt idx="2">
                  <c:v>1655.2114081557113</c:v>
                </c:pt>
                <c:pt idx="3">
                  <c:v>1209.5775674984045</c:v>
                </c:pt>
                <c:pt idx="4">
                  <c:v>1496.0564650638162</c:v>
                </c:pt>
                <c:pt idx="5">
                  <c:v>1591.5494309189532</c:v>
                </c:pt>
              </c:numCache>
            </c:numRef>
          </c:val>
        </c:ser>
        <c:axId val="133787648"/>
        <c:axId val="133789568"/>
      </c:barChart>
      <c:catAx>
        <c:axId val="1337876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ar-SA"/>
                </a:pPr>
                <a:r>
                  <a:rPr lang="ar-SA"/>
                  <a:t> نسبة مياه غسيل الخلاطات</a:t>
                </a:r>
                <a:r>
                  <a:rPr lang="en-US"/>
                  <a:t> </a:t>
                </a:r>
                <a:r>
                  <a:rPr lang="ar-SA" baseline="0"/>
                  <a:t> في الخلطة الخرسانية (%)</a:t>
                </a:r>
                <a:endParaRPr lang="ar-SA"/>
              </a:p>
            </c:rich>
          </c:tx>
          <c:layout/>
        </c:title>
        <c:numFmt formatCode="General" sourceLinked="1"/>
        <c:majorTickMark val="none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133789568"/>
        <c:crosses val="autoZero"/>
        <c:auto val="1"/>
        <c:lblAlgn val="ctr"/>
        <c:lblOffset val="100"/>
      </c:catAx>
      <c:valAx>
        <c:axId val="13378956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lang="ar-SA"/>
                </a:pPr>
                <a:r>
                  <a:rPr lang="ar-SA"/>
                  <a:t>قيمة االشد (</a:t>
                </a:r>
                <a:r>
                  <a:rPr lang="en-US"/>
                  <a:t>KN/m</a:t>
                </a:r>
                <a:r>
                  <a:rPr lang="en-US" baseline="30000"/>
                  <a:t>2</a:t>
                </a:r>
                <a:r>
                  <a:rPr lang="ar-SA"/>
                  <a:t>)</a:t>
                </a:r>
                <a:endParaRPr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1337876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744671996479775"/>
          <c:y val="0.3783849789837877"/>
          <c:w val="0.20734942458683581"/>
          <c:h val="0.18542846009001496"/>
        </c:manualLayout>
      </c:layout>
      <c:spPr>
        <a:solidFill>
          <a:schemeClr val="bg1"/>
        </a:solidFill>
      </c:spPr>
      <c:txPr>
        <a:bodyPr/>
        <a:lstStyle/>
        <a:p>
          <a:pPr>
            <a:defRPr lang="ar-SA"/>
          </a:pPr>
          <a:endParaRPr lang="ar-SA"/>
        </a:p>
      </c:txPr>
    </c:legend>
    <c:plotVisOnly val="1"/>
  </c:chart>
  <c:spPr>
    <a:solidFill>
      <a:srgbClr val="8064A2">
        <a:lumMod val="60000"/>
        <a:lumOff val="40000"/>
        <a:alpha val="59000"/>
      </a:srgbClr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 algn="ctr">
        <a:defRPr>
          <a:solidFill>
            <a:schemeClr val="dk1"/>
          </a:solidFill>
          <a:latin typeface="+mn-lt"/>
          <a:ea typeface="+mn-ea"/>
          <a:cs typeface="+mn-cs"/>
        </a:defRPr>
      </a:pPr>
      <a:endParaRPr lang="ar-SA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6"/>
  <c:chart>
    <c:title>
      <c:tx>
        <c:rich>
          <a:bodyPr/>
          <a:lstStyle/>
          <a:p>
            <a:pPr>
              <a:defRPr lang="ar-SA"/>
            </a:pPr>
            <a:r>
              <a:rPr/>
              <a:t>الشد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معالجة 7 ايام </c:v>
          </c:tx>
          <c:cat>
            <c:strRef>
              <c:f>'[2]الامتصاص والشد '!$A$59:$A$64</c:f>
              <c:strCache>
                <c:ptCount val="6"/>
                <c:pt idx="0">
                  <c:v>مياه عادية</c:v>
                </c:pt>
                <c:pt idx="1">
                  <c:v>10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</c:strCache>
            </c:strRef>
          </c:cat>
          <c:val>
            <c:numRef>
              <c:f>'الشد والامتصاص'!$D$81:$D$86</c:f>
              <c:numCache>
                <c:formatCode>0.00</c:formatCode>
                <c:ptCount val="6"/>
                <c:pt idx="0">
                  <c:v>1177.7465788800255</c:v>
                </c:pt>
                <c:pt idx="1">
                  <c:v>1177.7465788800255</c:v>
                </c:pt>
                <c:pt idx="2">
                  <c:v>1114.0846016432672</c:v>
                </c:pt>
                <c:pt idx="3">
                  <c:v>1177.7465788800255</c:v>
                </c:pt>
                <c:pt idx="4">
                  <c:v>1273.2395447351626</c:v>
                </c:pt>
                <c:pt idx="5">
                  <c:v>1209.5775674984045</c:v>
                </c:pt>
              </c:numCache>
            </c:numRef>
          </c:val>
        </c:ser>
        <c:ser>
          <c:idx val="1"/>
          <c:order val="1"/>
          <c:tx>
            <c:v>المعالجة 28 يوم </c:v>
          </c:tx>
          <c:cat>
            <c:strRef>
              <c:f>'[2]الامتصاص والشد '!$A$59:$A$64</c:f>
              <c:strCache>
                <c:ptCount val="6"/>
                <c:pt idx="0">
                  <c:v>مياه عادية</c:v>
                </c:pt>
                <c:pt idx="1">
                  <c:v>10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</c:strCache>
            </c:strRef>
          </c:cat>
          <c:val>
            <c:numRef>
              <c:f>'الشد والامتصاص'!$E$81:$E$86</c:f>
              <c:numCache>
                <c:formatCode>0.00</c:formatCode>
                <c:ptCount val="6"/>
                <c:pt idx="0">
                  <c:v>1909.8593171027439</c:v>
                </c:pt>
                <c:pt idx="1">
                  <c:v>1909.8593171027439</c:v>
                </c:pt>
                <c:pt idx="2">
                  <c:v>1687.0423967740905</c:v>
                </c:pt>
                <c:pt idx="3">
                  <c:v>1464.2254764454369</c:v>
                </c:pt>
                <c:pt idx="4">
                  <c:v>1527.8874536821952</c:v>
                </c:pt>
                <c:pt idx="5">
                  <c:v>1559.7184423005742</c:v>
                </c:pt>
              </c:numCache>
            </c:numRef>
          </c:val>
        </c:ser>
        <c:axId val="133835392"/>
        <c:axId val="133837568"/>
      </c:barChart>
      <c:catAx>
        <c:axId val="1338353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ar-SA"/>
                </a:pPr>
                <a:r>
                  <a:rPr lang="ar-SA"/>
                  <a:t> نسبة مياه المياه الجوفية</a:t>
                </a:r>
                <a:r>
                  <a:rPr lang="ar-SA" baseline="0"/>
                  <a:t> في الخلطة الخرسانية (%)</a:t>
                </a:r>
                <a:endParaRPr lang="ar-SA"/>
              </a:p>
            </c:rich>
          </c:tx>
        </c:title>
        <c:numFmt formatCode="0%" sourceLinked="1"/>
        <c:majorTickMark val="none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133837568"/>
        <c:crosses val="autoZero"/>
        <c:auto val="1"/>
        <c:lblAlgn val="ctr"/>
        <c:lblOffset val="100"/>
      </c:catAx>
      <c:valAx>
        <c:axId val="13383756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lang="ar-SA"/>
                </a:pPr>
                <a:r>
                  <a:rPr lang="ar-SA"/>
                  <a:t>قيمة االشد (</a:t>
                </a:r>
                <a:r>
                  <a:rPr lang="en-US"/>
                  <a:t>KN/m</a:t>
                </a:r>
                <a:r>
                  <a:rPr lang="en-US" baseline="30000"/>
                  <a:t>2</a:t>
                </a:r>
                <a:r>
                  <a:rPr lang="ar-SA"/>
                  <a:t>)</a:t>
                </a:r>
                <a:endParaRPr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1338353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744671996479775"/>
          <c:y val="0.37838497898378798"/>
          <c:w val="0.20734942458683592"/>
          <c:h val="0.18542846009001501"/>
        </c:manualLayout>
      </c:layout>
      <c:spPr>
        <a:solidFill>
          <a:schemeClr val="bg1"/>
        </a:solidFill>
      </c:spPr>
      <c:txPr>
        <a:bodyPr/>
        <a:lstStyle/>
        <a:p>
          <a:pPr>
            <a:defRPr lang="ar-SA"/>
          </a:pPr>
          <a:endParaRPr lang="ar-SA"/>
        </a:p>
      </c:txPr>
    </c:legend>
    <c:plotVisOnly val="1"/>
  </c:chart>
  <c:spPr>
    <a:solidFill>
      <a:srgbClr val="8064A2">
        <a:lumMod val="60000"/>
        <a:lumOff val="40000"/>
        <a:alpha val="59000"/>
      </a:srgbClr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 algn="ctr">
        <a:defRPr>
          <a:solidFill>
            <a:schemeClr val="dk1"/>
          </a:solidFill>
          <a:latin typeface="+mn-lt"/>
          <a:ea typeface="+mn-ea"/>
          <a:cs typeface="+mn-cs"/>
        </a:defRPr>
      </a:pPr>
      <a:endParaRPr lang="ar-SA"/>
    </a:p>
  </c:txPr>
  <c:printSettings>
    <c:headerFooter/>
    <c:pageMargins b="0.75000000000000522" l="0.70000000000000062" r="0.70000000000000062" t="0.75000000000000522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6"/>
  <c:chart>
    <c:title>
      <c:tx>
        <c:rich>
          <a:bodyPr/>
          <a:lstStyle/>
          <a:p>
            <a:pPr>
              <a:defRPr lang="ar-SA"/>
            </a:pPr>
            <a:r>
              <a:rPr lang="ar-SA"/>
              <a:t>مقارنة ا</a:t>
            </a:r>
            <a:r>
              <a:rPr/>
              <a:t>لشد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214942192357051"/>
          <c:y val="0.15375897242160941"/>
          <c:w val="0.53125336588518257"/>
          <c:h val="0.60264123104748091"/>
        </c:manualLayout>
      </c:layout>
      <c:barChart>
        <c:barDir val="col"/>
        <c:grouping val="clustered"/>
        <c:ser>
          <c:idx val="0"/>
          <c:order val="0"/>
          <c:tx>
            <c:v>مياه غسيل الخلاطات بعد معالجة 7 ايام </c:v>
          </c:tx>
          <c:cat>
            <c:strRef>
              <c:f>'[2]الامتصاص والشد '!$A$42:$A$47</c:f>
              <c:strCache>
                <c:ptCount val="6"/>
                <c:pt idx="0">
                  <c:v>مياه عادية</c:v>
                </c:pt>
                <c:pt idx="1">
                  <c:v>10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</c:strCache>
            </c:strRef>
          </c:cat>
          <c:val>
            <c:numRef>
              <c:f>'الشد والامتصاص'!$D$64:$D$69</c:f>
              <c:numCache>
                <c:formatCode>0.00</c:formatCode>
                <c:ptCount val="6"/>
                <c:pt idx="0">
                  <c:v>1177.7465788800255</c:v>
                </c:pt>
                <c:pt idx="1">
                  <c:v>1273.2395447351626</c:v>
                </c:pt>
                <c:pt idx="2">
                  <c:v>1527.8874536821952</c:v>
                </c:pt>
                <c:pt idx="3">
                  <c:v>954.92965855137197</c:v>
                </c:pt>
                <c:pt idx="4">
                  <c:v>1432.3944878270579</c:v>
                </c:pt>
                <c:pt idx="5">
                  <c:v>1432.3944878270579</c:v>
                </c:pt>
              </c:numCache>
            </c:numRef>
          </c:val>
        </c:ser>
        <c:ser>
          <c:idx val="1"/>
          <c:order val="1"/>
          <c:tx>
            <c:v>المياه الجوفية بعد معالجة 7 ايام</c:v>
          </c:tx>
          <c:cat>
            <c:strRef>
              <c:f>'[2]الامتصاص والشد '!$A$42:$A$47</c:f>
              <c:strCache>
                <c:ptCount val="6"/>
                <c:pt idx="0">
                  <c:v>مياه عادية</c:v>
                </c:pt>
                <c:pt idx="1">
                  <c:v>10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</c:strCache>
            </c:strRef>
          </c:cat>
          <c:val>
            <c:numRef>
              <c:f>'الشد والامتصاص'!$D$81:$D$86</c:f>
              <c:numCache>
                <c:formatCode>0.00</c:formatCode>
                <c:ptCount val="6"/>
                <c:pt idx="0">
                  <c:v>1177.7465788800255</c:v>
                </c:pt>
                <c:pt idx="1">
                  <c:v>1177.7465788800255</c:v>
                </c:pt>
                <c:pt idx="2">
                  <c:v>1114.0846016432672</c:v>
                </c:pt>
                <c:pt idx="3">
                  <c:v>1177.7465788800255</c:v>
                </c:pt>
                <c:pt idx="4">
                  <c:v>1273.2395447351626</c:v>
                </c:pt>
                <c:pt idx="5">
                  <c:v>1209.5775674984045</c:v>
                </c:pt>
              </c:numCache>
            </c:numRef>
          </c:val>
        </c:ser>
        <c:axId val="133862912"/>
        <c:axId val="133864832"/>
      </c:barChart>
      <c:catAx>
        <c:axId val="1338629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ar-SA"/>
                </a:pPr>
                <a:r>
                  <a:rPr lang="ar-SA"/>
                  <a:t> مقارنة الشد لمختلف نسب مياه غسيل الخلاطات</a:t>
                </a:r>
                <a:r>
                  <a:rPr lang="ar-SA" baseline="0"/>
                  <a:t> والمياه الجوفية في الخلطة الخرسانية (%) عند عمر 7 أيام .</a:t>
                </a:r>
                <a:endParaRPr lang="ar-SA"/>
              </a:p>
            </c:rich>
          </c:tx>
          <c:layout>
            <c:manualLayout>
              <c:xMode val="edge"/>
              <c:yMode val="edge"/>
              <c:x val="7.9743194962924133E-2"/>
              <c:y val="0.86133343645606864"/>
            </c:manualLayout>
          </c:layout>
        </c:title>
        <c:numFmt formatCode="General" sourceLinked="1"/>
        <c:majorTickMark val="none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133864832"/>
        <c:crosses val="autoZero"/>
        <c:auto val="1"/>
        <c:lblAlgn val="ctr"/>
        <c:lblOffset val="100"/>
      </c:catAx>
      <c:valAx>
        <c:axId val="13386483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lang="ar-SA"/>
                </a:pPr>
                <a:r>
                  <a:rPr lang="ar-SA"/>
                  <a:t>قيمة االشد (</a:t>
                </a:r>
                <a:r>
                  <a:rPr lang="en-US"/>
                  <a:t>KN/m</a:t>
                </a:r>
                <a:r>
                  <a:rPr lang="en-US" baseline="30000"/>
                  <a:t>2</a:t>
                </a:r>
                <a:r>
                  <a:rPr lang="ar-SA"/>
                  <a:t>)</a:t>
                </a:r>
                <a:endParaRPr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1338629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7711807587842863"/>
          <c:y val="0.37838497898378798"/>
          <c:w val="0.20469842086235157"/>
          <c:h val="0.28365286507679188"/>
        </c:manualLayout>
      </c:layout>
      <c:spPr>
        <a:solidFill>
          <a:schemeClr val="bg1"/>
        </a:solidFill>
      </c:spPr>
      <c:txPr>
        <a:bodyPr/>
        <a:lstStyle/>
        <a:p>
          <a:pPr>
            <a:defRPr lang="ar-SA"/>
          </a:pPr>
          <a:endParaRPr lang="ar-SA"/>
        </a:p>
      </c:txPr>
    </c:legend>
    <c:plotVisOnly val="1"/>
  </c:chart>
  <c:spPr>
    <a:solidFill>
      <a:srgbClr val="8064A2">
        <a:lumMod val="60000"/>
        <a:lumOff val="40000"/>
        <a:alpha val="59000"/>
      </a:srgbClr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 algn="ctr">
        <a:defRPr>
          <a:solidFill>
            <a:schemeClr val="dk1"/>
          </a:solidFill>
          <a:latin typeface="+mn-lt"/>
          <a:ea typeface="+mn-ea"/>
          <a:cs typeface="+mn-cs"/>
        </a:defRPr>
      </a:pPr>
      <a:endParaRPr lang="ar-SA"/>
    </a:p>
  </c:txPr>
  <c:printSettings>
    <c:headerFooter/>
    <c:pageMargins b="0.75000000000000522" l="0.70000000000000062" r="0.70000000000000062" t="0.75000000000000522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6"/>
  <c:chart>
    <c:title>
      <c:tx>
        <c:rich>
          <a:bodyPr/>
          <a:lstStyle/>
          <a:p>
            <a:pPr>
              <a:defRPr lang="ar-SA"/>
            </a:pPr>
            <a:r>
              <a:rPr lang="ar-SA" sz="1800" b="1" i="0" baseline="0"/>
              <a:t>مقارنة الشد</a:t>
            </a:r>
            <a:endParaRPr lang="ar-SA"/>
          </a:p>
        </c:rich>
      </c:tx>
    </c:title>
    <c:plotArea>
      <c:layout>
        <c:manualLayout>
          <c:layoutTarget val="inner"/>
          <c:xMode val="edge"/>
          <c:yMode val="edge"/>
          <c:x val="0.21494219235705112"/>
          <c:y val="0.15375897242160941"/>
          <c:w val="0.53125336588518257"/>
          <c:h val="0.60264123104748135"/>
        </c:manualLayout>
      </c:layout>
      <c:barChart>
        <c:barDir val="col"/>
        <c:grouping val="clustered"/>
        <c:ser>
          <c:idx val="0"/>
          <c:order val="0"/>
          <c:tx>
            <c:v>مياه غسيل الخلاطات بعد معالجة 28 ايام </c:v>
          </c:tx>
          <c:cat>
            <c:strRef>
              <c:f>'[2]الامتصاص والشد '!$A$42:$A$47</c:f>
              <c:strCache>
                <c:ptCount val="6"/>
                <c:pt idx="0">
                  <c:v>مياه عادية</c:v>
                </c:pt>
                <c:pt idx="1">
                  <c:v>10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</c:strCache>
            </c:strRef>
          </c:cat>
          <c:val>
            <c:numRef>
              <c:f>'الشد والامتصاص'!$E$64:$E$69</c:f>
              <c:numCache>
                <c:formatCode>0.00</c:formatCode>
                <c:ptCount val="6"/>
                <c:pt idx="0">
                  <c:v>1909.8593171027439</c:v>
                </c:pt>
                <c:pt idx="1">
                  <c:v>1655.2114081557113</c:v>
                </c:pt>
                <c:pt idx="2">
                  <c:v>1655.2114081557113</c:v>
                </c:pt>
                <c:pt idx="3">
                  <c:v>1209.5775674984045</c:v>
                </c:pt>
                <c:pt idx="4">
                  <c:v>1496.0564650638162</c:v>
                </c:pt>
                <c:pt idx="5">
                  <c:v>1591.5494309189532</c:v>
                </c:pt>
              </c:numCache>
            </c:numRef>
          </c:val>
        </c:ser>
        <c:ser>
          <c:idx val="1"/>
          <c:order val="1"/>
          <c:tx>
            <c:v>المياه الجوفية بعد معالجة 28 ايام</c:v>
          </c:tx>
          <c:cat>
            <c:strRef>
              <c:f>'[2]الامتصاص والشد '!$A$42:$A$47</c:f>
              <c:strCache>
                <c:ptCount val="6"/>
                <c:pt idx="0">
                  <c:v>مياه عادية</c:v>
                </c:pt>
                <c:pt idx="1">
                  <c:v>10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</c:strCache>
            </c:strRef>
          </c:cat>
          <c:val>
            <c:numRef>
              <c:f>'الشد والامتصاص'!$E$81:$E$86</c:f>
              <c:numCache>
                <c:formatCode>0.00</c:formatCode>
                <c:ptCount val="6"/>
                <c:pt idx="0">
                  <c:v>1909.8593171027439</c:v>
                </c:pt>
                <c:pt idx="1">
                  <c:v>1909.8593171027439</c:v>
                </c:pt>
                <c:pt idx="2">
                  <c:v>1687.0423967740905</c:v>
                </c:pt>
                <c:pt idx="3">
                  <c:v>1464.2254764454369</c:v>
                </c:pt>
                <c:pt idx="4">
                  <c:v>1527.8874536821952</c:v>
                </c:pt>
                <c:pt idx="5">
                  <c:v>1559.7184423005742</c:v>
                </c:pt>
              </c:numCache>
            </c:numRef>
          </c:val>
        </c:ser>
        <c:axId val="133980544"/>
        <c:axId val="133982464"/>
      </c:barChart>
      <c:catAx>
        <c:axId val="133980544"/>
        <c:scaling>
          <c:orientation val="minMax"/>
        </c:scaling>
        <c:axPos val="b"/>
        <c:title>
          <c:tx>
            <c:rich>
              <a:bodyPr/>
              <a:lstStyle/>
              <a:p>
                <a:pPr algn="ctr">
                  <a:defRPr lang="ar-SA"/>
                </a:pPr>
                <a:r>
                  <a:rPr lang="ar-SA" sz="1200" b="1" i="0" baseline="0"/>
                  <a:t> مقارنة الشد لمختلف نسب مياه غسيل الخلاطات والمياه الجوفية في الخلطة الخرسانية (%) عند عمر 28 يوم .</a:t>
                </a:r>
              </a:p>
            </c:rich>
          </c:tx>
          <c:layout>
            <c:manualLayout>
              <c:xMode val="edge"/>
              <c:yMode val="edge"/>
              <c:x val="6.6488391296833399E-2"/>
              <c:y val="0.85755557472580768"/>
            </c:manualLayout>
          </c:layout>
        </c:title>
        <c:numFmt formatCode="General" sourceLinked="1"/>
        <c:majorTickMark val="none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133982464"/>
        <c:crosses val="autoZero"/>
        <c:auto val="1"/>
        <c:lblAlgn val="ctr"/>
        <c:lblOffset val="100"/>
      </c:catAx>
      <c:valAx>
        <c:axId val="13398246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lang="ar-SA"/>
                </a:pPr>
                <a:r>
                  <a:rPr lang="ar-SA"/>
                  <a:t>قيمة االشد (</a:t>
                </a:r>
                <a:r>
                  <a:rPr lang="en-US"/>
                  <a:t>KN/m</a:t>
                </a:r>
                <a:r>
                  <a:rPr lang="en-US" baseline="30000"/>
                  <a:t>2</a:t>
                </a:r>
                <a:r>
                  <a:rPr lang="ar-SA"/>
                  <a:t>)</a:t>
                </a:r>
                <a:endParaRPr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133980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7711807587842863"/>
          <c:y val="0.37838497898378826"/>
          <c:w val="0.20469842086235168"/>
          <c:h val="0.28365286507679188"/>
        </c:manualLayout>
      </c:layout>
      <c:spPr>
        <a:solidFill>
          <a:schemeClr val="bg1"/>
        </a:solidFill>
      </c:spPr>
      <c:txPr>
        <a:bodyPr/>
        <a:lstStyle/>
        <a:p>
          <a:pPr>
            <a:defRPr lang="ar-SA"/>
          </a:pPr>
          <a:endParaRPr lang="ar-SA"/>
        </a:p>
      </c:txPr>
    </c:legend>
    <c:plotVisOnly val="1"/>
  </c:chart>
  <c:spPr>
    <a:solidFill>
      <a:srgbClr val="8064A2">
        <a:lumMod val="60000"/>
        <a:lumOff val="40000"/>
        <a:alpha val="59000"/>
      </a:srgbClr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 algn="ctr">
        <a:defRPr>
          <a:solidFill>
            <a:schemeClr val="dk1"/>
          </a:solidFill>
          <a:latin typeface="+mn-lt"/>
          <a:ea typeface="+mn-ea"/>
          <a:cs typeface="+mn-cs"/>
        </a:defRPr>
      </a:pPr>
      <a:endParaRPr lang="ar-SA"/>
    </a:p>
  </c:txPr>
  <c:printSettings>
    <c:headerFooter/>
    <c:pageMargins b="0.75000000000000544" l="0.70000000000000062" r="0.70000000000000062" t="0.75000000000000544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6"/>
  <c:chart>
    <c:title>
      <c:tx>
        <c:rich>
          <a:bodyPr/>
          <a:lstStyle/>
          <a:p>
            <a:pPr>
              <a:defRPr lang="ar-SA"/>
            </a:pPr>
            <a:r>
              <a:rPr lang="ar-SA" sz="1800" b="1" i="0" baseline="0"/>
              <a:t>مقارنة الشد</a:t>
            </a:r>
            <a:endParaRPr lang="ar-SA"/>
          </a:p>
        </c:rich>
      </c:tx>
    </c:title>
    <c:plotArea>
      <c:layout/>
      <c:barChart>
        <c:barDir val="col"/>
        <c:grouping val="clustered"/>
        <c:ser>
          <c:idx val="2"/>
          <c:order val="0"/>
          <c:tx>
            <c:v>مياه غسيل الخلاطات بعد معالجة 7 ايام </c:v>
          </c:tx>
          <c:val>
            <c:numRef>
              <c:f>'الشد والامتصاص'!$D$118:$D$121</c:f>
              <c:numCache>
                <c:formatCode>0.00</c:formatCode>
                <c:ptCount val="4"/>
                <c:pt idx="0">
                  <c:v>1177.7465788800255</c:v>
                </c:pt>
                <c:pt idx="1">
                  <c:v>1527.8874536821952</c:v>
                </c:pt>
                <c:pt idx="2">
                  <c:v>1432.3944878270579</c:v>
                </c:pt>
                <c:pt idx="3">
                  <c:v>1432.3944878270579</c:v>
                </c:pt>
              </c:numCache>
            </c:numRef>
          </c:val>
        </c:ser>
        <c:ser>
          <c:idx val="1"/>
          <c:order val="1"/>
          <c:tx>
            <c:v>المياه الجوفية بعد معالجة 7 ايام </c:v>
          </c:tx>
          <c:cat>
            <c:strRef>
              <c:f>[2]ورقة3!$H$35:$H$38</c:f>
              <c:strCache>
                <c:ptCount val="4"/>
                <c:pt idx="0">
                  <c:v>مياه عادية </c:v>
                </c:pt>
                <c:pt idx="1">
                  <c:v>30</c:v>
                </c:pt>
                <c:pt idx="2">
                  <c:v>70</c:v>
                </c:pt>
                <c:pt idx="3">
                  <c:v>100</c:v>
                </c:pt>
              </c:strCache>
            </c:strRef>
          </c:cat>
          <c:val>
            <c:numRef>
              <c:f>'الشد والامتصاص'!$D$110:$D$113</c:f>
              <c:numCache>
                <c:formatCode>0.00</c:formatCode>
                <c:ptCount val="4"/>
                <c:pt idx="0">
                  <c:v>1177.7465788800255</c:v>
                </c:pt>
                <c:pt idx="1">
                  <c:v>1114.0846016432672</c:v>
                </c:pt>
                <c:pt idx="2">
                  <c:v>1273.2395447351626</c:v>
                </c:pt>
                <c:pt idx="3">
                  <c:v>1209.5775674984045</c:v>
                </c:pt>
              </c:numCache>
            </c:numRef>
          </c:val>
        </c:ser>
        <c:ser>
          <c:idx val="0"/>
          <c:order val="2"/>
          <c:tx>
            <c:v>مياه غسيل السيارات بعد معالجة 7 ايام </c:v>
          </c:tx>
          <c:cat>
            <c:strRef>
              <c:f>[2]ورقة3!$H$35:$H$38</c:f>
              <c:strCache>
                <c:ptCount val="4"/>
                <c:pt idx="0">
                  <c:v>مياه عادية </c:v>
                </c:pt>
                <c:pt idx="1">
                  <c:v>30</c:v>
                </c:pt>
                <c:pt idx="2">
                  <c:v>70</c:v>
                </c:pt>
                <c:pt idx="3">
                  <c:v>100</c:v>
                </c:pt>
              </c:strCache>
            </c:strRef>
          </c:cat>
          <c:val>
            <c:numRef>
              <c:f>'الشد والامتصاص'!$D$90:$D$93</c:f>
              <c:numCache>
                <c:formatCode>0.00</c:formatCode>
                <c:ptCount val="4"/>
                <c:pt idx="0">
                  <c:v>1145.9155902616465</c:v>
                </c:pt>
                <c:pt idx="1">
                  <c:v>1527.8874536821952</c:v>
                </c:pt>
                <c:pt idx="2">
                  <c:v>1145.9155902616465</c:v>
                </c:pt>
                <c:pt idx="3">
                  <c:v>1209.5775674984045</c:v>
                </c:pt>
              </c:numCache>
            </c:numRef>
          </c:val>
        </c:ser>
        <c:axId val="134033408"/>
        <c:axId val="134035328"/>
      </c:barChart>
      <c:catAx>
        <c:axId val="134033408"/>
        <c:scaling>
          <c:orientation val="minMax"/>
        </c:scaling>
        <c:axPos val="b"/>
        <c:title>
          <c:tx>
            <c:rich>
              <a:bodyPr/>
              <a:lstStyle/>
              <a:p>
                <a:pPr algn="ctr">
                  <a:defRPr lang="ar-SA"/>
                </a:pPr>
                <a:r>
                  <a:rPr lang="ar-SA" sz="1200" b="1" i="0" baseline="0"/>
                  <a:t> مقارنة الشد لمختلف نسب المياه الجوفية ومياه غسيل السيارات والخلاطات في الخلطة الخرسانية (%) عند عمر 7 أيام .</a:t>
                </a:r>
              </a:p>
            </c:rich>
          </c:tx>
          <c:layout>
            <c:manualLayout>
              <c:xMode val="edge"/>
              <c:yMode val="edge"/>
              <c:x val="0.11898577489308702"/>
              <c:y val="0.85791462032489774"/>
            </c:manualLayout>
          </c:layout>
        </c:title>
        <c:numFmt formatCode="0%" sourceLinked="1"/>
        <c:majorTickMark val="none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134035328"/>
        <c:crosses val="autoZero"/>
        <c:auto val="1"/>
        <c:lblAlgn val="ctr"/>
        <c:lblOffset val="100"/>
      </c:catAx>
      <c:valAx>
        <c:axId val="13403532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lang="ar-SA"/>
                </a:pPr>
                <a:r>
                  <a:rPr lang="ar-SA"/>
                  <a:t>قيمة االشد (</a:t>
                </a:r>
                <a:r>
                  <a:rPr lang="en-US"/>
                  <a:t>KN/m</a:t>
                </a:r>
                <a:r>
                  <a:rPr lang="en-US" baseline="30000"/>
                  <a:t>2</a:t>
                </a:r>
                <a:r>
                  <a:rPr lang="ar-SA"/>
                  <a:t>)</a:t>
                </a:r>
                <a:endParaRPr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134033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238414696223529"/>
          <c:y val="0.37838497898378798"/>
          <c:w val="0.28761581846099926"/>
          <c:h val="0.36907618399249892"/>
        </c:manualLayout>
      </c:layout>
      <c:spPr>
        <a:solidFill>
          <a:schemeClr val="bg1"/>
        </a:solidFill>
      </c:spPr>
      <c:txPr>
        <a:bodyPr/>
        <a:lstStyle/>
        <a:p>
          <a:pPr>
            <a:defRPr lang="ar-SA"/>
          </a:pPr>
          <a:endParaRPr lang="ar-SA"/>
        </a:p>
      </c:txPr>
    </c:legend>
    <c:plotVisOnly val="1"/>
  </c:chart>
  <c:spPr>
    <a:solidFill>
      <a:srgbClr val="8064A2">
        <a:lumMod val="60000"/>
        <a:lumOff val="40000"/>
        <a:alpha val="59000"/>
      </a:srgbClr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 algn="ctr">
        <a:defRPr>
          <a:solidFill>
            <a:schemeClr val="dk1"/>
          </a:solidFill>
          <a:latin typeface="+mn-lt"/>
          <a:ea typeface="+mn-ea"/>
          <a:cs typeface="+mn-cs"/>
        </a:defRPr>
      </a:pPr>
      <a:endParaRPr lang="ar-SA"/>
    </a:p>
  </c:txPr>
  <c:printSettings>
    <c:headerFooter/>
    <c:pageMargins b="0.75000000000000522" l="0.70000000000000062" r="0.70000000000000062" t="0.75000000000000522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6"/>
  <c:chart>
    <c:title>
      <c:tx>
        <c:rich>
          <a:bodyPr/>
          <a:lstStyle/>
          <a:p>
            <a:pPr>
              <a:defRPr lang="ar-SA"/>
            </a:pPr>
            <a:r>
              <a:rPr lang="ar-SA" sz="1800" b="1" i="0" baseline="0"/>
              <a:t>مقارنة الشد</a:t>
            </a:r>
            <a:endParaRPr lang="ar-SA"/>
          </a:p>
        </c:rich>
      </c:tx>
    </c:title>
    <c:plotArea>
      <c:layout/>
      <c:barChart>
        <c:barDir val="col"/>
        <c:grouping val="clustered"/>
        <c:ser>
          <c:idx val="2"/>
          <c:order val="0"/>
          <c:tx>
            <c:v>مياه غسيل الخلاطات بعد معالجة 28 يوم </c:v>
          </c:tx>
          <c:val>
            <c:numRef>
              <c:f>'الشد والامتصاص'!$E$118:$E$121</c:f>
              <c:numCache>
                <c:formatCode>0.00</c:formatCode>
                <c:ptCount val="4"/>
                <c:pt idx="0">
                  <c:v>1909.8593171027439</c:v>
                </c:pt>
                <c:pt idx="1">
                  <c:v>1655.2114081557113</c:v>
                </c:pt>
                <c:pt idx="2">
                  <c:v>1496.0564650638162</c:v>
                </c:pt>
                <c:pt idx="3">
                  <c:v>1591.5494309189532</c:v>
                </c:pt>
              </c:numCache>
            </c:numRef>
          </c:val>
        </c:ser>
        <c:ser>
          <c:idx val="1"/>
          <c:order val="1"/>
          <c:tx>
            <c:v>المياه الجوفية بعد معالجة 28 يوم </c:v>
          </c:tx>
          <c:cat>
            <c:strRef>
              <c:f>[2]ورقة3!$H$35:$H$38</c:f>
              <c:strCache>
                <c:ptCount val="4"/>
                <c:pt idx="0">
                  <c:v>مياه عادية </c:v>
                </c:pt>
                <c:pt idx="1">
                  <c:v>30</c:v>
                </c:pt>
                <c:pt idx="2">
                  <c:v>70</c:v>
                </c:pt>
                <c:pt idx="3">
                  <c:v>100</c:v>
                </c:pt>
              </c:strCache>
            </c:strRef>
          </c:cat>
          <c:val>
            <c:numRef>
              <c:f>'الشد والامتصاص'!$E$110:$E$113</c:f>
              <c:numCache>
                <c:formatCode>0.00</c:formatCode>
                <c:ptCount val="4"/>
                <c:pt idx="0">
                  <c:v>1909.8593171027439</c:v>
                </c:pt>
                <c:pt idx="1">
                  <c:v>1687.0423967740905</c:v>
                </c:pt>
                <c:pt idx="2">
                  <c:v>1527.8874536821952</c:v>
                </c:pt>
                <c:pt idx="3">
                  <c:v>1559.7184423005742</c:v>
                </c:pt>
              </c:numCache>
            </c:numRef>
          </c:val>
        </c:ser>
        <c:ser>
          <c:idx val="0"/>
          <c:order val="2"/>
          <c:tx>
            <c:v>مياه غسيل السيارات بعد معالجة 28 يوم </c:v>
          </c:tx>
          <c:cat>
            <c:strRef>
              <c:f>[2]ورقة3!$H$35:$H$38</c:f>
              <c:strCache>
                <c:ptCount val="4"/>
                <c:pt idx="0">
                  <c:v>مياه عادية </c:v>
                </c:pt>
                <c:pt idx="1">
                  <c:v>30</c:v>
                </c:pt>
                <c:pt idx="2">
                  <c:v>70</c:v>
                </c:pt>
                <c:pt idx="3">
                  <c:v>100</c:v>
                </c:pt>
              </c:strCache>
            </c:strRef>
          </c:cat>
          <c:val>
            <c:numRef>
              <c:f>'الشد والامتصاص'!$E$90:$E$93</c:f>
              <c:numCache>
                <c:formatCode>0.00</c:formatCode>
                <c:ptCount val="4"/>
                <c:pt idx="0">
                  <c:v>1814.3663512476066</c:v>
                </c:pt>
                <c:pt idx="1">
                  <c:v>1782.5353626292276</c:v>
                </c:pt>
                <c:pt idx="2">
                  <c:v>1814.3663512476066</c:v>
                </c:pt>
                <c:pt idx="3">
                  <c:v>1750.7043740108486</c:v>
                </c:pt>
              </c:numCache>
            </c:numRef>
          </c:val>
        </c:ser>
        <c:axId val="134065536"/>
        <c:axId val="134084096"/>
      </c:barChart>
      <c:catAx>
        <c:axId val="134065536"/>
        <c:scaling>
          <c:orientation val="minMax"/>
        </c:scaling>
        <c:axPos val="b"/>
        <c:title>
          <c:tx>
            <c:rich>
              <a:bodyPr/>
              <a:lstStyle/>
              <a:p>
                <a:pPr algn="ctr">
                  <a:defRPr lang="ar-SA"/>
                </a:pPr>
                <a:r>
                  <a:rPr lang="ar-SA" sz="1200" b="1" i="0" baseline="0"/>
                  <a:t> مقارنة الشد لمختلف نسب المياه الجوفية ومياه غسيل السيارات والخلاطات في الخلطة الخرسانية (%) عند عمر 28 يوم .</a:t>
                </a:r>
                <a:endParaRPr lang="ar-SA" sz="1200"/>
              </a:p>
            </c:rich>
          </c:tx>
          <c:layout>
            <c:manualLayout>
              <c:xMode val="edge"/>
              <c:yMode val="edge"/>
              <c:x val="0.11898577489308702"/>
              <c:y val="0.85791462032489796"/>
            </c:manualLayout>
          </c:layout>
        </c:title>
        <c:numFmt formatCode="0%" sourceLinked="1"/>
        <c:majorTickMark val="none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134084096"/>
        <c:crosses val="autoZero"/>
        <c:auto val="1"/>
        <c:lblAlgn val="ctr"/>
        <c:lblOffset val="100"/>
      </c:catAx>
      <c:valAx>
        <c:axId val="13408409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lang="ar-SA"/>
                </a:pPr>
                <a:r>
                  <a:rPr lang="ar-SA"/>
                  <a:t>قيمة االشد (</a:t>
                </a:r>
                <a:r>
                  <a:rPr lang="en-US"/>
                  <a:t>KN/m</a:t>
                </a:r>
                <a:r>
                  <a:rPr lang="en-US" baseline="30000"/>
                  <a:t>2</a:t>
                </a:r>
                <a:r>
                  <a:rPr lang="ar-SA"/>
                  <a:t>)</a:t>
                </a:r>
                <a:endParaRPr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1340655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238414696223507"/>
          <c:y val="0.37838497898378826"/>
          <c:w val="0.28761592381897666"/>
          <c:h val="0.36683210504645597"/>
        </c:manualLayout>
      </c:layout>
      <c:spPr>
        <a:solidFill>
          <a:schemeClr val="bg1"/>
        </a:solidFill>
      </c:spPr>
      <c:txPr>
        <a:bodyPr/>
        <a:lstStyle/>
        <a:p>
          <a:pPr>
            <a:defRPr lang="ar-SA"/>
          </a:pPr>
          <a:endParaRPr lang="ar-SA"/>
        </a:p>
      </c:txPr>
    </c:legend>
    <c:plotVisOnly val="1"/>
  </c:chart>
  <c:spPr>
    <a:solidFill>
      <a:srgbClr val="8064A2">
        <a:lumMod val="60000"/>
        <a:lumOff val="40000"/>
        <a:alpha val="59000"/>
      </a:srgbClr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 algn="ctr">
        <a:defRPr>
          <a:solidFill>
            <a:schemeClr val="dk1"/>
          </a:solidFill>
          <a:latin typeface="+mn-lt"/>
          <a:ea typeface="+mn-ea"/>
          <a:cs typeface="+mn-cs"/>
        </a:defRPr>
      </a:pPr>
      <a:endParaRPr lang="ar-SA"/>
    </a:p>
  </c:txPr>
  <c:printSettings>
    <c:headerFooter/>
    <c:pageMargins b="0.75000000000000544" l="0.70000000000000062" r="0.70000000000000062" t="0.75000000000000544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6"/>
  <c:chart>
    <c:title>
      <c:tx>
        <c:rich>
          <a:bodyPr/>
          <a:lstStyle/>
          <a:p>
            <a:pPr>
              <a:defRPr lang="en-US"/>
            </a:pPr>
            <a:r>
              <a:rPr lang="ar-SA" sz="1400" b="1" i="0" u="none" strike="noStrike" baseline="0"/>
              <a:t> مقارنة نسبة الامتصاص </a:t>
            </a:r>
            <a:endParaRPr sz="1100"/>
          </a:p>
        </c:rich>
      </c:tx>
      <c:layout>
        <c:manualLayout>
          <c:xMode val="edge"/>
          <c:yMode val="edge"/>
          <c:x val="0.32573621366291489"/>
          <c:y val="2.2251563917004252E-2"/>
        </c:manualLayout>
      </c:layout>
    </c:title>
    <c:plotArea>
      <c:layout>
        <c:manualLayout>
          <c:layoutTarget val="inner"/>
          <c:xMode val="edge"/>
          <c:yMode val="edge"/>
          <c:x val="0.14538939632545941"/>
          <c:y val="0.19145771221684438"/>
          <c:w val="0.58949249343832022"/>
          <c:h val="0.57118713319961378"/>
        </c:manualLayout>
      </c:layout>
      <c:barChart>
        <c:barDir val="col"/>
        <c:grouping val="clustered"/>
        <c:ser>
          <c:idx val="1"/>
          <c:order val="0"/>
          <c:tx>
            <c:v>الامتصاص بعد 7 ايام لمياه غسيل الخلاطات</c:v>
          </c:tx>
          <c:cat>
            <c:numRef>
              <c:f>'الشد والامتصاص'!$A$14:$A$19</c:f>
              <c:numCache>
                <c:formatCode>0%</c:formatCode>
                <c:ptCount val="6"/>
                <c:pt idx="0">
                  <c:v>0</c:v>
                </c:pt>
                <c:pt idx="1">
                  <c:v>0.1</c:v>
                </c:pt>
                <c:pt idx="2">
                  <c:v>0.3</c:v>
                </c:pt>
                <c:pt idx="3">
                  <c:v>0.5</c:v>
                </c:pt>
                <c:pt idx="4">
                  <c:v>0.7</c:v>
                </c:pt>
                <c:pt idx="5">
                  <c:v>1</c:v>
                </c:pt>
              </c:numCache>
            </c:numRef>
          </c:cat>
          <c:val>
            <c:numRef>
              <c:f>'الشد والامتصاص'!$D$3:$D$8</c:f>
              <c:numCache>
                <c:formatCode>0.000</c:formatCode>
                <c:ptCount val="6"/>
                <c:pt idx="0">
                  <c:v>5.1818181818181819E-2</c:v>
                </c:pt>
                <c:pt idx="1">
                  <c:v>7.5471698113207544E-2</c:v>
                </c:pt>
                <c:pt idx="2">
                  <c:v>3.6971830985915492E-2</c:v>
                </c:pt>
                <c:pt idx="3">
                  <c:v>3.4782608695652174E-2</c:v>
                </c:pt>
                <c:pt idx="4">
                  <c:v>7.8612209046991649E-2</c:v>
                </c:pt>
                <c:pt idx="5">
                  <c:v>7.6038903625110524E-2</c:v>
                </c:pt>
              </c:numCache>
            </c:numRef>
          </c:val>
        </c:ser>
        <c:ser>
          <c:idx val="0"/>
          <c:order val="1"/>
          <c:tx>
            <c:v>الامتصاص بعد 7 أيام للمياه الجوفية</c:v>
          </c:tx>
          <c:cat>
            <c:numRef>
              <c:f>'الشد والامتصاص'!$A$14:$A$19</c:f>
              <c:numCache>
                <c:formatCode>0%</c:formatCode>
                <c:ptCount val="6"/>
                <c:pt idx="0">
                  <c:v>0</c:v>
                </c:pt>
                <c:pt idx="1">
                  <c:v>0.1</c:v>
                </c:pt>
                <c:pt idx="2">
                  <c:v>0.3</c:v>
                </c:pt>
                <c:pt idx="3">
                  <c:v>0.5</c:v>
                </c:pt>
                <c:pt idx="4">
                  <c:v>0.7</c:v>
                </c:pt>
                <c:pt idx="5">
                  <c:v>1</c:v>
                </c:pt>
              </c:numCache>
            </c:numRef>
          </c:cat>
          <c:val>
            <c:numRef>
              <c:f>'الشد والامتصاص'!$D$14:$D$19</c:f>
              <c:numCache>
                <c:formatCode>0.000</c:formatCode>
                <c:ptCount val="6"/>
                <c:pt idx="0">
                  <c:v>1.9148936170212686E-2</c:v>
                </c:pt>
                <c:pt idx="1">
                  <c:v>7.6600783313598597E-2</c:v>
                </c:pt>
                <c:pt idx="2">
                  <c:v>6.8493150684931503E-2</c:v>
                </c:pt>
                <c:pt idx="3">
                  <c:v>5.6108597285067875E-2</c:v>
                </c:pt>
                <c:pt idx="4">
                  <c:v>7.250221043324491E-2</c:v>
                </c:pt>
                <c:pt idx="5">
                  <c:v>8.4562344378471516E-2</c:v>
                </c:pt>
              </c:numCache>
            </c:numRef>
          </c:val>
        </c:ser>
        <c:axId val="134113536"/>
        <c:axId val="134123904"/>
      </c:barChart>
      <c:catAx>
        <c:axId val="134113536"/>
        <c:scaling>
          <c:orientation val="minMax"/>
        </c:scaling>
        <c:axPos val="b"/>
        <c:title>
          <c:tx>
            <c:rich>
              <a:bodyPr/>
              <a:lstStyle/>
              <a:p>
                <a:pPr algn="ctr">
                  <a:defRPr lang="en-US" sz="1200"/>
                </a:pPr>
                <a:r>
                  <a:rPr lang="ar-SA" sz="1200" b="1" i="0" baseline="0"/>
                  <a:t> مقارنة نسبة الامتصاص لمختلف نسب مياه غسيل الخلاطات والمياه الجوفية في الخلطة الخرسانية عند عمر 7 أيام .</a:t>
                </a:r>
                <a:endParaRPr lang="ar-SA" sz="1200"/>
              </a:p>
            </c:rich>
          </c:tx>
          <c:layout>
            <c:manualLayout>
              <c:xMode val="edge"/>
              <c:yMode val="edge"/>
              <c:x val="0.10898950131233597"/>
              <c:y val="0.88323205187586729"/>
            </c:manualLayout>
          </c:layout>
        </c:title>
        <c:numFmt formatCode="0%" sourceLinked="1"/>
        <c:tickLblPos val="nextTo"/>
        <c:txPr>
          <a:bodyPr/>
          <a:lstStyle/>
          <a:p>
            <a:pPr>
              <a:defRPr lang="en-US"/>
            </a:pPr>
            <a:endParaRPr lang="ar-SA"/>
          </a:p>
        </c:txPr>
        <c:crossAx val="134123904"/>
        <c:crosses val="autoZero"/>
        <c:auto val="1"/>
        <c:lblAlgn val="ctr"/>
        <c:lblOffset val="100"/>
      </c:catAx>
      <c:valAx>
        <c:axId val="13412390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lang="en-US" sz="1200"/>
                </a:pPr>
                <a:r>
                  <a:rPr lang="ar-SA" sz="1200"/>
                  <a:t>نسبة الامتصاص</a:t>
                </a:r>
              </a:p>
            </c:rich>
          </c:tx>
          <c:layout>
            <c:manualLayout>
              <c:xMode val="edge"/>
              <c:yMode val="edge"/>
              <c:x val="2.0342887139107597E-2"/>
              <c:y val="0.24413750134911058"/>
            </c:manualLayout>
          </c:layout>
        </c:title>
        <c:numFmt formatCode="0.000" sourceLinked="1"/>
        <c:tickLblPos val="nextTo"/>
        <c:txPr>
          <a:bodyPr/>
          <a:lstStyle/>
          <a:p>
            <a:pPr>
              <a:defRPr lang="en-US"/>
            </a:pPr>
            <a:endParaRPr lang="ar-SA"/>
          </a:p>
        </c:txPr>
        <c:crossAx val="1341135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70172478440197"/>
          <c:y val="0.32514199105393532"/>
          <c:w val="0.21645177165354332"/>
          <c:h val="0.27820280211452442"/>
        </c:manualLayout>
      </c:layout>
      <c:spPr>
        <a:solidFill>
          <a:sysClr val="window" lastClr="FFFFFF"/>
        </a:solidFill>
      </c:spPr>
      <c:txPr>
        <a:bodyPr/>
        <a:lstStyle/>
        <a:p>
          <a:pPr>
            <a:defRPr lang="en-US"/>
          </a:pPr>
          <a:endParaRPr lang="ar-SA"/>
        </a:p>
      </c:txPr>
    </c:legend>
    <c:plotVisOnly val="1"/>
  </c:chart>
  <c:spPr>
    <a:solidFill>
      <a:srgbClr val="8064A2">
        <a:lumMod val="60000"/>
        <a:lumOff val="40000"/>
        <a:alpha val="42000"/>
      </a:srgbClr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 algn="ctr">
        <a:defRPr>
          <a:solidFill>
            <a:schemeClr val="dk1"/>
          </a:solidFill>
          <a:latin typeface="+mn-lt"/>
          <a:ea typeface="+mn-ea"/>
          <a:cs typeface="+mn-cs"/>
        </a:defRPr>
      </a:pPr>
      <a:endParaRPr lang="ar-SA"/>
    </a:p>
  </c:txPr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6"/>
  <c:chart>
    <c:title>
      <c:tx>
        <c:rich>
          <a:bodyPr/>
          <a:lstStyle/>
          <a:p>
            <a:pPr>
              <a:defRPr lang="en-US"/>
            </a:pPr>
            <a:r>
              <a:rPr lang="ar-SA" sz="1400" b="1" i="0" baseline="0"/>
              <a:t> مقارنة نسبة الامتصاص </a:t>
            </a:r>
            <a:endParaRPr lang="en-US" sz="1400" b="1" i="0" baseline="0"/>
          </a:p>
        </c:rich>
      </c:tx>
      <c:layout>
        <c:manualLayout>
          <c:xMode val="edge"/>
          <c:yMode val="edge"/>
          <c:x val="0.325736213662915"/>
          <c:y val="2.2251563917004252E-2"/>
        </c:manualLayout>
      </c:layout>
    </c:title>
    <c:plotArea>
      <c:layout>
        <c:manualLayout>
          <c:layoutTarget val="inner"/>
          <c:xMode val="edge"/>
          <c:yMode val="edge"/>
          <c:x val="0.16056975800226131"/>
          <c:y val="0.19145772508773481"/>
          <c:w val="0.58949249343832022"/>
          <c:h val="0.57118713319961378"/>
        </c:manualLayout>
      </c:layout>
      <c:barChart>
        <c:barDir val="col"/>
        <c:grouping val="clustered"/>
        <c:ser>
          <c:idx val="1"/>
          <c:order val="0"/>
          <c:tx>
            <c:v> الامتصاص بعد 28 يوم للمياه الجوفية  </c:v>
          </c:tx>
          <c:cat>
            <c:numRef>
              <c:f>'الشد والامتصاص'!$A$24:$A$29</c:f>
              <c:numCache>
                <c:formatCode>0%</c:formatCode>
                <c:ptCount val="6"/>
                <c:pt idx="0">
                  <c:v>0</c:v>
                </c:pt>
                <c:pt idx="1">
                  <c:v>0.1</c:v>
                </c:pt>
                <c:pt idx="2">
                  <c:v>0.3</c:v>
                </c:pt>
                <c:pt idx="3">
                  <c:v>0.5</c:v>
                </c:pt>
                <c:pt idx="4">
                  <c:v>0.7</c:v>
                </c:pt>
                <c:pt idx="5">
                  <c:v>1</c:v>
                </c:pt>
              </c:numCache>
            </c:numRef>
          </c:cat>
          <c:val>
            <c:numRef>
              <c:f>'الشد والامتصاص'!$D$33:$D$38</c:f>
              <c:numCache>
                <c:formatCode>0.000</c:formatCode>
                <c:ptCount val="6"/>
                <c:pt idx="0">
                  <c:v>4.9953746530989822E-2</c:v>
                </c:pt>
                <c:pt idx="1">
                  <c:v>4.1292639138240578E-2</c:v>
                </c:pt>
                <c:pt idx="2">
                  <c:v>4.0139616055846421E-2</c:v>
                </c:pt>
                <c:pt idx="3">
                  <c:v>3.54295837023915E-2</c:v>
                </c:pt>
                <c:pt idx="4">
                  <c:v>5.8770343580470161E-2</c:v>
                </c:pt>
                <c:pt idx="5">
                  <c:v>9.1575091575091569E-2</c:v>
                </c:pt>
              </c:numCache>
            </c:numRef>
          </c:val>
        </c:ser>
        <c:ser>
          <c:idx val="0"/>
          <c:order val="1"/>
          <c:tx>
            <c:v>الامتصاص بعد 28 يوم لمياه غسيل الخلاطات</c:v>
          </c:tx>
          <c:cat>
            <c:numRef>
              <c:f>'الشد والامتصاص'!$A$24:$A$29</c:f>
              <c:numCache>
                <c:formatCode>0%</c:formatCode>
                <c:ptCount val="6"/>
                <c:pt idx="0">
                  <c:v>0</c:v>
                </c:pt>
                <c:pt idx="1">
                  <c:v>0.1</c:v>
                </c:pt>
                <c:pt idx="2">
                  <c:v>0.3</c:v>
                </c:pt>
                <c:pt idx="3">
                  <c:v>0.5</c:v>
                </c:pt>
                <c:pt idx="4">
                  <c:v>0.7</c:v>
                </c:pt>
                <c:pt idx="5">
                  <c:v>1</c:v>
                </c:pt>
              </c:numCache>
            </c:numRef>
          </c:cat>
          <c:val>
            <c:numRef>
              <c:f>'الشد والامتصاص'!$D$24:$D$29</c:f>
              <c:numCache>
                <c:formatCode>0.000</c:formatCode>
                <c:ptCount val="6"/>
                <c:pt idx="0">
                  <c:v>4.9953746530989822E-2</c:v>
                </c:pt>
                <c:pt idx="1">
                  <c:v>6.3653136531365312E-2</c:v>
                </c:pt>
                <c:pt idx="2">
                  <c:v>7.3038773669972953E-2</c:v>
                </c:pt>
                <c:pt idx="3">
                  <c:v>7.789855072463768E-2</c:v>
                </c:pt>
                <c:pt idx="4">
                  <c:v>3.4527406128614588E-2</c:v>
                </c:pt>
                <c:pt idx="5">
                  <c:v>2.6392961876832845E-2</c:v>
                </c:pt>
              </c:numCache>
            </c:numRef>
          </c:val>
        </c:ser>
        <c:axId val="134292608"/>
        <c:axId val="134294528"/>
      </c:barChart>
      <c:catAx>
        <c:axId val="134292608"/>
        <c:scaling>
          <c:orientation val="minMax"/>
        </c:scaling>
        <c:axPos val="b"/>
        <c:title>
          <c:tx>
            <c:rich>
              <a:bodyPr/>
              <a:lstStyle/>
              <a:p>
                <a:pPr algn="ctr">
                  <a:defRPr lang="en-US" sz="1200"/>
                </a:pPr>
                <a:r>
                  <a:rPr lang="ar-SA" sz="1200" b="1" i="0" baseline="0"/>
                  <a:t> مقارنة نسبة الامتصاص لمختلف نسب مياه غسيل الخلاطات والمياه الجوفية في الخلطة الخرسانية عند عمر 28 يوم .</a:t>
                </a:r>
              </a:p>
            </c:rich>
          </c:tx>
          <c:layout>
            <c:manualLayout>
              <c:xMode val="edge"/>
              <c:yMode val="edge"/>
              <c:x val="0.12750801983085447"/>
              <c:y val="0.87456044118080745"/>
            </c:manualLayout>
          </c:layout>
        </c:title>
        <c:numFmt formatCode="0%" sourceLinked="1"/>
        <c:tickLblPos val="nextTo"/>
        <c:txPr>
          <a:bodyPr/>
          <a:lstStyle/>
          <a:p>
            <a:pPr>
              <a:defRPr lang="en-US"/>
            </a:pPr>
            <a:endParaRPr lang="ar-SA"/>
          </a:p>
        </c:txPr>
        <c:crossAx val="134294528"/>
        <c:crosses val="autoZero"/>
        <c:auto val="1"/>
        <c:lblAlgn val="ctr"/>
        <c:lblOffset val="100"/>
      </c:catAx>
      <c:valAx>
        <c:axId val="13429452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lang="en-US" sz="1200"/>
                </a:pPr>
                <a:r>
                  <a:rPr lang="ar-SA" sz="1200"/>
                  <a:t>نسبة الامتصاص</a:t>
                </a:r>
              </a:p>
            </c:rich>
          </c:tx>
          <c:layout>
            <c:manualLayout>
              <c:xMode val="edge"/>
              <c:yMode val="edge"/>
              <c:x val="2.0342887139107597E-2"/>
              <c:y val="0.24413750134911058"/>
            </c:manualLayout>
          </c:layout>
        </c:title>
        <c:numFmt formatCode="0.000" sourceLinked="1"/>
        <c:tickLblPos val="nextTo"/>
        <c:txPr>
          <a:bodyPr/>
          <a:lstStyle/>
          <a:p>
            <a:pPr>
              <a:defRPr lang="en-US"/>
            </a:pPr>
            <a:endParaRPr lang="ar-SA"/>
          </a:p>
        </c:txPr>
        <c:crossAx val="1342926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7296962879640063"/>
          <c:y val="0.32015293610686785"/>
          <c:w val="0.19859462879640044"/>
          <c:h val="0.28997500685548638"/>
        </c:manualLayout>
      </c:layout>
      <c:spPr>
        <a:solidFill>
          <a:sysClr val="window" lastClr="FFFFFF"/>
        </a:solidFill>
      </c:spPr>
      <c:txPr>
        <a:bodyPr/>
        <a:lstStyle/>
        <a:p>
          <a:pPr>
            <a:defRPr lang="en-US"/>
          </a:pPr>
          <a:endParaRPr lang="ar-SA"/>
        </a:p>
      </c:txPr>
    </c:legend>
    <c:plotVisOnly val="1"/>
  </c:chart>
  <c:spPr>
    <a:solidFill>
      <a:srgbClr val="8064A2">
        <a:lumMod val="60000"/>
        <a:lumOff val="40000"/>
        <a:alpha val="42000"/>
      </a:srgbClr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 algn="ctr">
        <a:defRPr>
          <a:solidFill>
            <a:schemeClr val="dk1"/>
          </a:solidFill>
          <a:latin typeface="+mn-lt"/>
          <a:ea typeface="+mn-ea"/>
          <a:cs typeface="+mn-cs"/>
        </a:defRPr>
      </a:pPr>
      <a:endParaRPr lang="ar-SA"/>
    </a:p>
  </c:txPr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6"/>
  <c:chart>
    <c:title>
      <c:tx>
        <c:rich>
          <a:bodyPr/>
          <a:lstStyle/>
          <a:p>
            <a:pPr>
              <a:defRPr lang="en-US"/>
            </a:pPr>
            <a:r>
              <a:rPr lang="ar-SA" sz="1400"/>
              <a:t>نسبة</a:t>
            </a:r>
            <a:r>
              <a:rPr lang="ar-SA" sz="1400" baseline="0"/>
              <a:t> </a:t>
            </a:r>
            <a:r>
              <a:rPr lang="ar-SA" sz="1400"/>
              <a:t>الامتصاص</a:t>
            </a:r>
          </a:p>
        </c:rich>
      </c:tx>
      <c:layout>
        <c:manualLayout>
          <c:xMode val="edge"/>
          <c:yMode val="edge"/>
          <c:x val="0.32573621366291489"/>
          <c:y val="2.2251563917004252E-2"/>
        </c:manualLayout>
      </c:layout>
    </c:title>
    <c:plotArea>
      <c:layout>
        <c:manualLayout>
          <c:layoutTarget val="inner"/>
          <c:xMode val="edge"/>
          <c:yMode val="edge"/>
          <c:x val="0.14538939632545941"/>
          <c:y val="0.19145771221684438"/>
          <c:w val="0.58949249343832022"/>
          <c:h val="0.57118713319961378"/>
        </c:manualLayout>
      </c:layout>
      <c:barChart>
        <c:barDir val="col"/>
        <c:grouping val="clustered"/>
        <c:ser>
          <c:idx val="1"/>
          <c:order val="0"/>
          <c:tx>
            <c:v>الامتصاص بعد 7 ايام لمياه غسيل السيارات</c:v>
          </c:tx>
          <c:cat>
            <c:numRef>
              <c:f>'الشد والامتصاص'!$A$47:$A$49</c:f>
              <c:numCache>
                <c:formatCode>General</c:formatCode>
                <c:ptCount val="3"/>
                <c:pt idx="0">
                  <c:v>30</c:v>
                </c:pt>
                <c:pt idx="1">
                  <c:v>70</c:v>
                </c:pt>
                <c:pt idx="2">
                  <c:v>100</c:v>
                </c:pt>
              </c:numCache>
            </c:numRef>
          </c:cat>
          <c:val>
            <c:numRef>
              <c:f>'الشد والامتصاص'!$D$42:$D$44</c:f>
              <c:numCache>
                <c:formatCode>0.000</c:formatCode>
                <c:ptCount val="3"/>
                <c:pt idx="0">
                  <c:v>8.5740072202166062E-2</c:v>
                </c:pt>
                <c:pt idx="1">
                  <c:v>8.6190917516218726E-2</c:v>
                </c:pt>
                <c:pt idx="2">
                  <c:v>7.644444444444444E-2</c:v>
                </c:pt>
              </c:numCache>
            </c:numRef>
          </c:val>
        </c:ser>
        <c:ser>
          <c:idx val="0"/>
          <c:order val="1"/>
          <c:tx>
            <c:v>الامتصاص بعد 28 يوم لمياه غسيل السيارات</c:v>
          </c:tx>
          <c:cat>
            <c:numRef>
              <c:f>'الشد والامتصاص'!$A$47:$A$49</c:f>
              <c:numCache>
                <c:formatCode>General</c:formatCode>
                <c:ptCount val="3"/>
                <c:pt idx="0">
                  <c:v>30</c:v>
                </c:pt>
                <c:pt idx="1">
                  <c:v>70</c:v>
                </c:pt>
                <c:pt idx="2">
                  <c:v>100</c:v>
                </c:pt>
              </c:numCache>
            </c:numRef>
          </c:cat>
          <c:val>
            <c:numRef>
              <c:f>'الشد والامتصاص'!$D$47:$D$49</c:f>
              <c:numCache>
                <c:formatCode>0.000</c:formatCode>
                <c:ptCount val="3"/>
                <c:pt idx="0">
                  <c:v>5.0921861281826165E-2</c:v>
                </c:pt>
                <c:pt idx="1">
                  <c:v>8.2865168539325837E-2</c:v>
                </c:pt>
                <c:pt idx="2">
                  <c:v>7.5709779179810727E-2</c:v>
                </c:pt>
              </c:numCache>
            </c:numRef>
          </c:val>
        </c:ser>
        <c:axId val="134324224"/>
        <c:axId val="134326144"/>
      </c:barChart>
      <c:catAx>
        <c:axId val="134324224"/>
        <c:scaling>
          <c:orientation val="minMax"/>
        </c:scaling>
        <c:axPos val="b"/>
        <c:title>
          <c:tx>
            <c:rich>
              <a:bodyPr/>
              <a:lstStyle/>
              <a:p>
                <a:pPr algn="ctr">
                  <a:defRPr lang="en-US" sz="1200"/>
                </a:pPr>
                <a:r>
                  <a:rPr lang="ar-SA" sz="1200" b="1" i="0" baseline="0"/>
                  <a:t> نسبة الامتصاص لمختلف نسب مياه غسيل السيارات في الخلطة</a:t>
                </a:r>
              </a:p>
              <a:p>
                <a:pPr algn="ctr">
                  <a:defRPr lang="en-US" sz="1200"/>
                </a:pPr>
                <a:r>
                  <a:rPr lang="ar-SA" sz="1200" b="1" i="0" baseline="0"/>
                  <a:t> الخرسانية (%) عند عمر 7 أيام وعمر 28 يوم .</a:t>
                </a:r>
                <a:endParaRPr lang="ar-SA" sz="1200"/>
              </a:p>
            </c:rich>
          </c:tx>
          <c:layout>
            <c:manualLayout>
              <c:xMode val="edge"/>
              <c:yMode val="edge"/>
              <c:x val="0.12473763614193903"/>
              <c:y val="0.8658283433133741"/>
            </c:manualLayout>
          </c:layout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SA"/>
          </a:p>
        </c:txPr>
        <c:crossAx val="134326144"/>
        <c:crosses val="autoZero"/>
        <c:auto val="1"/>
        <c:lblAlgn val="ctr"/>
        <c:lblOffset val="100"/>
      </c:catAx>
      <c:valAx>
        <c:axId val="13432614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lang="en-US" sz="1200"/>
                </a:pPr>
                <a:r>
                  <a:rPr lang="ar-SA" sz="1200"/>
                  <a:t>نسبة الامتصاص</a:t>
                </a:r>
              </a:p>
            </c:rich>
          </c:tx>
          <c:layout>
            <c:manualLayout>
              <c:xMode val="edge"/>
              <c:yMode val="edge"/>
              <c:x val="2.0342887139107597E-2"/>
              <c:y val="0.24413750134911058"/>
            </c:manualLayout>
          </c:layout>
        </c:title>
        <c:numFmt formatCode="0.000" sourceLinked="1"/>
        <c:tickLblPos val="nextTo"/>
        <c:txPr>
          <a:bodyPr/>
          <a:lstStyle/>
          <a:p>
            <a:pPr>
              <a:defRPr lang="en-US"/>
            </a:pPr>
            <a:endParaRPr lang="ar-SA"/>
          </a:p>
        </c:txPr>
        <c:crossAx val="1343242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70172478440197"/>
          <c:y val="0.32514199105393532"/>
          <c:w val="0.21645177165354332"/>
          <c:h val="0.27820280211452442"/>
        </c:manualLayout>
      </c:layout>
      <c:spPr>
        <a:solidFill>
          <a:sysClr val="window" lastClr="FFFFFF"/>
        </a:solidFill>
      </c:spPr>
      <c:txPr>
        <a:bodyPr/>
        <a:lstStyle/>
        <a:p>
          <a:pPr>
            <a:defRPr lang="en-US"/>
          </a:pPr>
          <a:endParaRPr lang="ar-SA"/>
        </a:p>
      </c:txPr>
    </c:legend>
    <c:plotVisOnly val="1"/>
  </c:chart>
  <c:spPr>
    <a:solidFill>
      <a:srgbClr val="8064A2">
        <a:lumMod val="60000"/>
        <a:lumOff val="40000"/>
        <a:alpha val="42000"/>
      </a:srgbClr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 algn="ctr">
        <a:defRPr>
          <a:solidFill>
            <a:schemeClr val="dk1"/>
          </a:solidFill>
          <a:latin typeface="+mn-lt"/>
          <a:ea typeface="+mn-ea"/>
          <a:cs typeface="+mn-cs"/>
        </a:defRPr>
      </a:pPr>
      <a:endParaRPr lang="ar-SA"/>
    </a:p>
  </c:txPr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6"/>
  <c:chart>
    <c:title>
      <c:tx>
        <c:rich>
          <a:bodyPr/>
          <a:lstStyle/>
          <a:p>
            <a:pPr>
              <a:defRPr lang="en-US"/>
            </a:pPr>
            <a:r>
              <a:rPr lang="ar-SA" sz="1400" b="1" i="0" baseline="0"/>
              <a:t> مقارنة نسبة الامتصاص </a:t>
            </a:r>
            <a:endParaRPr lang="en-US" sz="1400" b="1" i="0" baseline="0"/>
          </a:p>
        </c:rich>
      </c:tx>
      <c:layout>
        <c:manualLayout>
          <c:xMode val="edge"/>
          <c:yMode val="edge"/>
          <c:x val="0.325736213662915"/>
          <c:y val="2.2251563917004252E-2"/>
        </c:manualLayout>
      </c:layout>
    </c:title>
    <c:plotArea>
      <c:layout>
        <c:manualLayout>
          <c:layoutTarget val="inner"/>
          <c:xMode val="edge"/>
          <c:yMode val="edge"/>
          <c:x val="0.14538939632545941"/>
          <c:y val="0.19145771221684438"/>
          <c:w val="0.53699898733130802"/>
          <c:h val="0.57118713319961378"/>
        </c:manualLayout>
      </c:layout>
      <c:barChart>
        <c:barDir val="col"/>
        <c:grouping val="clustered"/>
        <c:ser>
          <c:idx val="1"/>
          <c:order val="0"/>
          <c:tx>
            <c:v>الامتصاص بعد 7 ايام لمياه غسيل الخلاطات</c:v>
          </c:tx>
          <c:cat>
            <c:numRef>
              <c:f>'الشد والامتصاص'!$A$57:$A$59</c:f>
              <c:numCache>
                <c:formatCode>General</c:formatCode>
                <c:ptCount val="3"/>
                <c:pt idx="0">
                  <c:v>30</c:v>
                </c:pt>
                <c:pt idx="1">
                  <c:v>70</c:v>
                </c:pt>
                <c:pt idx="2">
                  <c:v>100</c:v>
                </c:pt>
              </c:numCache>
            </c:numRef>
          </c:cat>
          <c:val>
            <c:numRef>
              <c:f>'الشد والامتصاص'!$B$57:$B$59</c:f>
              <c:numCache>
                <c:formatCode>0.000</c:formatCode>
                <c:ptCount val="3"/>
                <c:pt idx="0">
                  <c:v>3.6971830985915492E-2</c:v>
                </c:pt>
                <c:pt idx="1">
                  <c:v>7.8612209046991649E-2</c:v>
                </c:pt>
                <c:pt idx="2">
                  <c:v>7.6038903625110524E-2</c:v>
                </c:pt>
              </c:numCache>
            </c:numRef>
          </c:val>
        </c:ser>
        <c:ser>
          <c:idx val="0"/>
          <c:order val="1"/>
          <c:tx>
            <c:v>الامتصاص بعد 7 أيام للمياه الجوفية</c:v>
          </c:tx>
          <c:cat>
            <c:numRef>
              <c:f>'الشد والامتصاص'!$A$57:$A$59</c:f>
              <c:numCache>
                <c:formatCode>General</c:formatCode>
                <c:ptCount val="3"/>
                <c:pt idx="0">
                  <c:v>30</c:v>
                </c:pt>
                <c:pt idx="1">
                  <c:v>70</c:v>
                </c:pt>
                <c:pt idx="2">
                  <c:v>100</c:v>
                </c:pt>
              </c:numCache>
            </c:numRef>
          </c:cat>
          <c:val>
            <c:numRef>
              <c:f>'الشد والامتصاص'!$B$52:$B$54</c:f>
              <c:numCache>
                <c:formatCode>0.000</c:formatCode>
                <c:ptCount val="3"/>
                <c:pt idx="0">
                  <c:v>6.8493150684931503E-2</c:v>
                </c:pt>
                <c:pt idx="1">
                  <c:v>7.250221043324491E-2</c:v>
                </c:pt>
                <c:pt idx="2">
                  <c:v>8.4562344378471516E-2</c:v>
                </c:pt>
              </c:numCache>
            </c:numRef>
          </c:val>
        </c:ser>
        <c:ser>
          <c:idx val="2"/>
          <c:order val="2"/>
          <c:tx>
            <c:v>الامتصاص بعد 7 ايام لمياه غسيل السيارات</c:v>
          </c:tx>
          <c:cat>
            <c:numRef>
              <c:f>'الشد والامتصاص'!$A$57:$A$59</c:f>
              <c:numCache>
                <c:formatCode>General</c:formatCode>
                <c:ptCount val="3"/>
                <c:pt idx="0">
                  <c:v>30</c:v>
                </c:pt>
                <c:pt idx="1">
                  <c:v>70</c:v>
                </c:pt>
                <c:pt idx="2">
                  <c:v>100</c:v>
                </c:pt>
              </c:numCache>
            </c:numRef>
          </c:cat>
          <c:val>
            <c:numRef>
              <c:f>'الشد والامتصاص'!$D$42:$D$44</c:f>
              <c:numCache>
                <c:formatCode>0.000</c:formatCode>
                <c:ptCount val="3"/>
                <c:pt idx="0">
                  <c:v>8.5740072202166062E-2</c:v>
                </c:pt>
                <c:pt idx="1">
                  <c:v>8.6190917516218726E-2</c:v>
                </c:pt>
                <c:pt idx="2">
                  <c:v>7.644444444444444E-2</c:v>
                </c:pt>
              </c:numCache>
            </c:numRef>
          </c:val>
        </c:ser>
        <c:axId val="134237568"/>
        <c:axId val="134268416"/>
      </c:barChart>
      <c:catAx>
        <c:axId val="134237568"/>
        <c:scaling>
          <c:orientation val="minMax"/>
        </c:scaling>
        <c:axPos val="b"/>
        <c:title>
          <c:tx>
            <c:rich>
              <a:bodyPr/>
              <a:lstStyle/>
              <a:p>
                <a:pPr algn="ctr">
                  <a:defRPr lang="en-US" sz="1200"/>
                </a:pPr>
                <a:r>
                  <a:rPr lang="ar-SA" sz="1200" b="1" i="0" baseline="0"/>
                  <a:t> مقارنة نسبة الامتصاص لمختلف نسب مياه غسيل الخلاطات والسيارات والمياه الجوفية في الخلطة </a:t>
                </a:r>
                <a:r>
                  <a:rPr lang="ar-SA" sz="1200" b="1" i="0" u="none" strike="noStrike" baseline="0"/>
                  <a:t>الخرسانية (%) </a:t>
                </a:r>
                <a:r>
                  <a:rPr lang="ar-SA" sz="1200" b="1" i="0" baseline="0"/>
                  <a:t>عند عمر 7 أيام .</a:t>
                </a:r>
                <a:endParaRPr lang="ar-SA" sz="1200"/>
              </a:p>
            </c:rich>
          </c:tx>
          <c:layout>
            <c:manualLayout>
              <c:xMode val="edge"/>
              <c:yMode val="edge"/>
              <c:x val="0.10898950131233597"/>
              <c:y val="0.88323205187586706"/>
            </c:manualLayout>
          </c:layout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SA"/>
          </a:p>
        </c:txPr>
        <c:crossAx val="134268416"/>
        <c:crosses val="autoZero"/>
        <c:auto val="1"/>
        <c:lblAlgn val="ctr"/>
        <c:lblOffset val="100"/>
      </c:catAx>
      <c:valAx>
        <c:axId val="13426841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lang="en-US" sz="1200"/>
                </a:pPr>
                <a:r>
                  <a:rPr lang="ar-SA" sz="1200"/>
                  <a:t>نسبة الامتصاص</a:t>
                </a:r>
              </a:p>
            </c:rich>
          </c:tx>
          <c:layout>
            <c:manualLayout>
              <c:xMode val="edge"/>
              <c:yMode val="edge"/>
              <c:x val="2.0342887139107597E-2"/>
              <c:y val="0.24413750134911058"/>
            </c:manualLayout>
          </c:layout>
        </c:title>
        <c:numFmt formatCode="0.000" sourceLinked="1"/>
        <c:tickLblPos val="nextTo"/>
        <c:txPr>
          <a:bodyPr/>
          <a:lstStyle/>
          <a:p>
            <a:pPr>
              <a:defRPr lang="en-US"/>
            </a:pPr>
            <a:endParaRPr lang="ar-SA"/>
          </a:p>
        </c:txPr>
        <c:crossAx val="1342375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067577207054726"/>
          <c:y val="0.22134942712999206"/>
          <c:w val="0.26160610297544601"/>
          <c:h val="0.46106778568846585"/>
        </c:manualLayout>
      </c:layout>
      <c:spPr>
        <a:solidFill>
          <a:schemeClr val="bg1"/>
        </a:solidFill>
      </c:spPr>
    </c:legend>
    <c:plotVisOnly val="1"/>
  </c:chart>
  <c:spPr>
    <a:solidFill>
      <a:srgbClr val="8064A2">
        <a:lumMod val="60000"/>
        <a:lumOff val="40000"/>
        <a:alpha val="42000"/>
      </a:srgbClr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 algn="ctr">
        <a:defRPr>
          <a:solidFill>
            <a:schemeClr val="dk1"/>
          </a:solidFill>
          <a:latin typeface="+mn-lt"/>
          <a:ea typeface="+mn-ea"/>
          <a:cs typeface="+mn-cs"/>
        </a:defRPr>
      </a:pPr>
      <a:endParaRPr lang="ar-SA"/>
    </a:p>
  </c:txPr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6"/>
  <c:chart>
    <c:title>
      <c:tx>
        <c:rich>
          <a:bodyPr/>
          <a:lstStyle/>
          <a:p>
            <a:pPr>
              <a:defRPr lang="en-US"/>
            </a:pPr>
            <a:r>
              <a:rPr lang="ar-SA" sz="1400" b="1" i="0" baseline="0"/>
              <a:t> مقارنة نسبة الامتصاص </a:t>
            </a:r>
            <a:endParaRPr lang="en-US" sz="1400" b="1" i="0" baseline="0"/>
          </a:p>
        </c:rich>
      </c:tx>
      <c:layout>
        <c:manualLayout>
          <c:xMode val="edge"/>
          <c:yMode val="edge"/>
          <c:x val="0.32573621366291511"/>
          <c:y val="2.2251563917004252E-2"/>
        </c:manualLayout>
      </c:layout>
    </c:title>
    <c:plotArea>
      <c:layout>
        <c:manualLayout>
          <c:layoutTarget val="inner"/>
          <c:xMode val="edge"/>
          <c:yMode val="edge"/>
          <c:x val="0.14538939632545941"/>
          <c:y val="0.19145771221684438"/>
          <c:w val="0.58949249343832022"/>
          <c:h val="0.57118713319961378"/>
        </c:manualLayout>
      </c:layout>
      <c:barChart>
        <c:barDir val="col"/>
        <c:grouping val="clustered"/>
        <c:ser>
          <c:idx val="1"/>
          <c:order val="0"/>
          <c:tx>
            <c:v>الامتصاص بعد 28يوم لمياه غسيل الخلاطات</c:v>
          </c:tx>
          <c:cat>
            <c:numRef>
              <c:f>'الشد والامتصاص'!$A$47:$A$49</c:f>
              <c:numCache>
                <c:formatCode>General</c:formatCode>
                <c:ptCount val="3"/>
                <c:pt idx="0">
                  <c:v>30</c:v>
                </c:pt>
                <c:pt idx="1">
                  <c:v>70</c:v>
                </c:pt>
                <c:pt idx="2">
                  <c:v>100</c:v>
                </c:pt>
              </c:numCache>
            </c:numRef>
          </c:cat>
          <c:val>
            <c:numRef>
              <c:f>'الشد والامتصاص'!$D$57:$D$59</c:f>
              <c:numCache>
                <c:formatCode>0.000</c:formatCode>
                <c:ptCount val="3"/>
                <c:pt idx="0">
                  <c:v>7.3038773669972953E-2</c:v>
                </c:pt>
                <c:pt idx="1">
                  <c:v>3.4527406128614588E-2</c:v>
                </c:pt>
                <c:pt idx="2">
                  <c:v>2.6392961876832845E-2</c:v>
                </c:pt>
              </c:numCache>
            </c:numRef>
          </c:val>
        </c:ser>
        <c:ser>
          <c:idx val="0"/>
          <c:order val="1"/>
          <c:tx>
            <c:v>الامتصاص بعد 28يوم للمياه الجوفية</c:v>
          </c:tx>
          <c:cat>
            <c:numRef>
              <c:f>'الشد والامتصاص'!$A$47:$A$49</c:f>
              <c:numCache>
                <c:formatCode>General</c:formatCode>
                <c:ptCount val="3"/>
                <c:pt idx="0">
                  <c:v>30</c:v>
                </c:pt>
                <c:pt idx="1">
                  <c:v>70</c:v>
                </c:pt>
                <c:pt idx="2">
                  <c:v>100</c:v>
                </c:pt>
              </c:numCache>
            </c:numRef>
          </c:cat>
          <c:val>
            <c:numRef>
              <c:f>'الشد والامتصاص'!$D$52:$D$54</c:f>
              <c:numCache>
                <c:formatCode>0.000</c:formatCode>
                <c:ptCount val="3"/>
                <c:pt idx="0">
                  <c:v>4.0139616055846421E-2</c:v>
                </c:pt>
                <c:pt idx="1">
                  <c:v>5.8770343580470161E-2</c:v>
                </c:pt>
                <c:pt idx="2">
                  <c:v>9.1575091575091569E-2</c:v>
                </c:pt>
              </c:numCache>
            </c:numRef>
          </c:val>
        </c:ser>
        <c:ser>
          <c:idx val="2"/>
          <c:order val="2"/>
          <c:tx>
            <c:v>الامتصاص بعد  28يوم لمياه غسيل السيارات</c:v>
          </c:tx>
          <c:cat>
            <c:numRef>
              <c:f>'الشد والامتصاص'!$A$47:$A$49</c:f>
              <c:numCache>
                <c:formatCode>General</c:formatCode>
                <c:ptCount val="3"/>
                <c:pt idx="0">
                  <c:v>30</c:v>
                </c:pt>
                <c:pt idx="1">
                  <c:v>70</c:v>
                </c:pt>
                <c:pt idx="2">
                  <c:v>100</c:v>
                </c:pt>
              </c:numCache>
            </c:numRef>
          </c:cat>
          <c:val>
            <c:numRef>
              <c:f>'الشد والامتصاص'!$D$47:$D$49</c:f>
              <c:numCache>
                <c:formatCode>0.000</c:formatCode>
                <c:ptCount val="3"/>
                <c:pt idx="0">
                  <c:v>5.0921861281826165E-2</c:v>
                </c:pt>
                <c:pt idx="1">
                  <c:v>8.2865168539325837E-2</c:v>
                </c:pt>
                <c:pt idx="2">
                  <c:v>7.5709779179810727E-2</c:v>
                </c:pt>
              </c:numCache>
            </c:numRef>
          </c:val>
        </c:ser>
        <c:axId val="134376448"/>
        <c:axId val="134378624"/>
      </c:barChart>
      <c:catAx>
        <c:axId val="134376448"/>
        <c:scaling>
          <c:orientation val="minMax"/>
        </c:scaling>
        <c:axPos val="b"/>
        <c:title>
          <c:tx>
            <c:rich>
              <a:bodyPr/>
              <a:lstStyle/>
              <a:p>
                <a:pPr algn="ctr">
                  <a:defRPr lang="en-US" sz="1200"/>
                </a:pPr>
                <a:r>
                  <a:rPr lang="ar-SA" sz="1200" b="1" i="0" baseline="0"/>
                  <a:t> مقارنة نسبة الامتصاص لمختلف نسب مياه غسيل الخلاطات والسيارات والمياه الجوفية في الخلطة </a:t>
                </a:r>
                <a:r>
                  <a:rPr lang="ar-SA" sz="1200" b="1" i="0" u="none" strike="noStrike" baseline="0"/>
                  <a:t>الخرسانية (%) </a:t>
                </a:r>
                <a:r>
                  <a:rPr lang="ar-SA" sz="1200" b="1" i="0" baseline="0"/>
                  <a:t>عند عمر  28يوم.</a:t>
                </a:r>
                <a:endParaRPr lang="ar-SA" sz="1200"/>
              </a:p>
            </c:rich>
          </c:tx>
          <c:layout>
            <c:manualLayout>
              <c:xMode val="edge"/>
              <c:yMode val="edge"/>
              <c:x val="0.10898950131233597"/>
              <c:y val="0.88323205187586673"/>
            </c:manualLayout>
          </c:layout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ar-SA"/>
          </a:p>
        </c:txPr>
        <c:crossAx val="134378624"/>
        <c:crosses val="autoZero"/>
        <c:auto val="1"/>
        <c:lblAlgn val="ctr"/>
        <c:lblOffset val="100"/>
      </c:catAx>
      <c:valAx>
        <c:axId val="13437862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lang="en-US" sz="1200"/>
                </a:pPr>
                <a:r>
                  <a:rPr lang="ar-SA" sz="1200"/>
                  <a:t>نسبة الامتصاص</a:t>
                </a:r>
              </a:p>
            </c:rich>
          </c:tx>
          <c:layout>
            <c:manualLayout>
              <c:xMode val="edge"/>
              <c:yMode val="edge"/>
              <c:x val="2.0342887139107597E-2"/>
              <c:y val="0.24413750134911058"/>
            </c:manualLayout>
          </c:layout>
        </c:title>
        <c:numFmt formatCode="0.000" sourceLinked="1"/>
        <c:tickLblPos val="nextTo"/>
        <c:txPr>
          <a:bodyPr/>
          <a:lstStyle/>
          <a:p>
            <a:pPr>
              <a:defRPr lang="en-US"/>
            </a:pPr>
            <a:endParaRPr lang="ar-SA"/>
          </a:p>
        </c:txPr>
        <c:crossAx val="1343764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70172478440197"/>
          <c:y val="0.32514199105393532"/>
          <c:w val="0.23298282596565187"/>
          <c:h val="0.36126738648686885"/>
        </c:manualLayout>
      </c:layout>
      <c:spPr>
        <a:solidFill>
          <a:sysClr val="window" lastClr="FFFFFF"/>
        </a:solidFill>
      </c:spPr>
      <c:txPr>
        <a:bodyPr/>
        <a:lstStyle/>
        <a:p>
          <a:pPr>
            <a:defRPr lang="en-US"/>
          </a:pPr>
          <a:endParaRPr lang="ar-SA"/>
        </a:p>
      </c:txPr>
    </c:legend>
    <c:plotVisOnly val="1"/>
  </c:chart>
  <c:spPr>
    <a:solidFill>
      <a:srgbClr val="8064A2">
        <a:lumMod val="60000"/>
        <a:lumOff val="40000"/>
        <a:alpha val="42000"/>
      </a:srgbClr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 algn="ctr">
        <a:defRPr>
          <a:solidFill>
            <a:schemeClr val="dk1"/>
          </a:solidFill>
          <a:latin typeface="+mn-lt"/>
          <a:ea typeface="+mn-ea"/>
          <a:cs typeface="+mn-cs"/>
        </a:defRPr>
      </a:pPr>
      <a:endParaRPr lang="ar-SA"/>
    </a:p>
  </c:txPr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7" Type="http://schemas.openxmlformats.org/officeDocument/2006/relationships/chart" Target="../charts/chart16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5" Type="http://schemas.openxmlformats.org/officeDocument/2006/relationships/chart" Target="../charts/chart21.xml"/><Relationship Id="rId4" Type="http://schemas.openxmlformats.org/officeDocument/2006/relationships/chart" Target="../charts/chart20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.xml"/><Relationship Id="rId13" Type="http://schemas.openxmlformats.org/officeDocument/2006/relationships/chart" Target="../charts/chart34.xml"/><Relationship Id="rId3" Type="http://schemas.openxmlformats.org/officeDocument/2006/relationships/chart" Target="../charts/chart24.xml"/><Relationship Id="rId7" Type="http://schemas.openxmlformats.org/officeDocument/2006/relationships/chart" Target="../charts/chart28.xml"/><Relationship Id="rId12" Type="http://schemas.openxmlformats.org/officeDocument/2006/relationships/chart" Target="../charts/chart33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6" Type="http://schemas.openxmlformats.org/officeDocument/2006/relationships/chart" Target="../charts/chart27.xml"/><Relationship Id="rId11" Type="http://schemas.openxmlformats.org/officeDocument/2006/relationships/chart" Target="../charts/chart32.xml"/><Relationship Id="rId5" Type="http://schemas.openxmlformats.org/officeDocument/2006/relationships/chart" Target="../charts/chart26.xml"/><Relationship Id="rId10" Type="http://schemas.openxmlformats.org/officeDocument/2006/relationships/chart" Target="../charts/chart31.xml"/><Relationship Id="rId4" Type="http://schemas.openxmlformats.org/officeDocument/2006/relationships/chart" Target="../charts/chart25.xml"/><Relationship Id="rId9" Type="http://schemas.openxmlformats.org/officeDocument/2006/relationships/chart" Target="../charts/chart30.xml"/><Relationship Id="rId14" Type="http://schemas.openxmlformats.org/officeDocument/2006/relationships/chart" Target="../charts/chart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1</xdr:row>
      <xdr:rowOff>0</xdr:rowOff>
    </xdr:from>
    <xdr:to>
      <xdr:col>39</xdr:col>
      <xdr:colOff>425378</xdr:colOff>
      <xdr:row>18</xdr:row>
      <xdr:rowOff>34509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651977</xdr:colOff>
      <xdr:row>20</xdr:row>
      <xdr:rowOff>131337</xdr:rowOff>
    </xdr:from>
    <xdr:to>
      <xdr:col>39</xdr:col>
      <xdr:colOff>387278</xdr:colOff>
      <xdr:row>38</xdr:row>
      <xdr:rowOff>175235</xdr:rowOff>
    </xdr:to>
    <xdr:graphicFrame macro="">
      <xdr:nvGraphicFramePr>
        <xdr:cNvPr id="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642452</xdr:colOff>
      <xdr:row>41</xdr:row>
      <xdr:rowOff>56018</xdr:rowOff>
    </xdr:from>
    <xdr:to>
      <xdr:col>39</xdr:col>
      <xdr:colOff>377753</xdr:colOff>
      <xdr:row>58</xdr:row>
      <xdr:rowOff>59688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594827</xdr:colOff>
      <xdr:row>60</xdr:row>
      <xdr:rowOff>54543</xdr:rowOff>
    </xdr:from>
    <xdr:to>
      <xdr:col>39</xdr:col>
      <xdr:colOff>330128</xdr:colOff>
      <xdr:row>78</xdr:row>
      <xdr:rowOff>88721</xdr:rowOff>
    </xdr:to>
    <xdr:graphicFrame macro="">
      <xdr:nvGraphicFramePr>
        <xdr:cNvPr id="1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632927</xdr:colOff>
      <xdr:row>82</xdr:row>
      <xdr:rowOff>11195</xdr:rowOff>
    </xdr:from>
    <xdr:to>
      <xdr:col>39</xdr:col>
      <xdr:colOff>368228</xdr:colOff>
      <xdr:row>99</xdr:row>
      <xdr:rowOff>4436</xdr:rowOff>
    </xdr:to>
    <xdr:graphicFrame macro="">
      <xdr:nvGraphicFramePr>
        <xdr:cNvPr id="1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33</xdr:col>
      <xdr:colOff>38878</xdr:colOff>
      <xdr:row>100</xdr:row>
      <xdr:rowOff>45006</xdr:rowOff>
    </xdr:from>
    <xdr:to>
      <xdr:col>39</xdr:col>
      <xdr:colOff>368228</xdr:colOff>
      <xdr:row>118</xdr:row>
      <xdr:rowOff>0</xdr:rowOff>
    </xdr:to>
    <xdr:graphicFrame macro="">
      <xdr:nvGraphicFramePr>
        <xdr:cNvPr id="1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-495494</xdr:colOff>
      <xdr:row>108</xdr:row>
      <xdr:rowOff>0</xdr:rowOff>
    </xdr:from>
    <xdr:to>
      <xdr:col>0</xdr:col>
      <xdr:colOff>-87086</xdr:colOff>
      <xdr:row>108</xdr:row>
      <xdr:rowOff>0</xdr:rowOff>
    </xdr:to>
    <xdr:graphicFrame macro="">
      <xdr:nvGraphicFramePr>
        <xdr:cNvPr id="4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-563478</xdr:colOff>
      <xdr:row>108</xdr:row>
      <xdr:rowOff>0</xdr:rowOff>
    </xdr:from>
    <xdr:to>
      <xdr:col>0</xdr:col>
      <xdr:colOff>-155069</xdr:colOff>
      <xdr:row>108</xdr:row>
      <xdr:rowOff>0</xdr:rowOff>
    </xdr:to>
    <xdr:graphicFrame macro="">
      <xdr:nvGraphicFramePr>
        <xdr:cNvPr id="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9720</xdr:colOff>
      <xdr:row>122</xdr:row>
      <xdr:rowOff>184667</xdr:rowOff>
    </xdr:from>
    <xdr:to>
      <xdr:col>12</xdr:col>
      <xdr:colOff>58347</xdr:colOff>
      <xdr:row>139</xdr:row>
      <xdr:rowOff>47378</xdr:rowOff>
    </xdr:to>
    <xdr:graphicFrame macro="">
      <xdr:nvGraphicFramePr>
        <xdr:cNvPr id="49" name="مخطط 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1</xdr:row>
      <xdr:rowOff>0</xdr:rowOff>
    </xdr:from>
    <xdr:to>
      <xdr:col>39</xdr:col>
      <xdr:colOff>425378</xdr:colOff>
      <xdr:row>18</xdr:row>
      <xdr:rowOff>34509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651977</xdr:colOff>
      <xdr:row>20</xdr:row>
      <xdr:rowOff>131337</xdr:rowOff>
    </xdr:from>
    <xdr:to>
      <xdr:col>39</xdr:col>
      <xdr:colOff>387278</xdr:colOff>
      <xdr:row>38</xdr:row>
      <xdr:rowOff>175235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642452</xdr:colOff>
      <xdr:row>41</xdr:row>
      <xdr:rowOff>56018</xdr:rowOff>
    </xdr:from>
    <xdr:to>
      <xdr:col>39</xdr:col>
      <xdr:colOff>377753</xdr:colOff>
      <xdr:row>58</xdr:row>
      <xdr:rowOff>59688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594827</xdr:colOff>
      <xdr:row>60</xdr:row>
      <xdr:rowOff>54543</xdr:rowOff>
    </xdr:from>
    <xdr:to>
      <xdr:col>39</xdr:col>
      <xdr:colOff>330128</xdr:colOff>
      <xdr:row>78</xdr:row>
      <xdr:rowOff>88721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632927</xdr:colOff>
      <xdr:row>82</xdr:row>
      <xdr:rowOff>11195</xdr:rowOff>
    </xdr:from>
    <xdr:to>
      <xdr:col>39</xdr:col>
      <xdr:colOff>368228</xdr:colOff>
      <xdr:row>99</xdr:row>
      <xdr:rowOff>4436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632927</xdr:colOff>
      <xdr:row>100</xdr:row>
      <xdr:rowOff>45006</xdr:rowOff>
    </xdr:from>
    <xdr:to>
      <xdr:col>39</xdr:col>
      <xdr:colOff>368228</xdr:colOff>
      <xdr:row>117</xdr:row>
      <xdr:rowOff>0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9720</xdr:colOff>
      <xdr:row>132</xdr:row>
      <xdr:rowOff>184667</xdr:rowOff>
    </xdr:from>
    <xdr:to>
      <xdr:col>12</xdr:col>
      <xdr:colOff>58347</xdr:colOff>
      <xdr:row>149</xdr:row>
      <xdr:rowOff>47378</xdr:rowOff>
    </xdr:to>
    <xdr:graphicFrame macro="">
      <xdr:nvGraphicFramePr>
        <xdr:cNvPr id="11" name="مخطط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28575</xdr:colOff>
      <xdr:row>20</xdr:row>
      <xdr:rowOff>0</xdr:rowOff>
    </xdr:from>
    <xdr:to>
      <xdr:col>36</xdr:col>
      <xdr:colOff>449676</xdr:colOff>
      <xdr:row>37</xdr:row>
      <xdr:rowOff>3670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0</xdr:colOff>
      <xdr:row>39</xdr:row>
      <xdr:rowOff>0</xdr:rowOff>
    </xdr:from>
    <xdr:to>
      <xdr:col>36</xdr:col>
      <xdr:colOff>421101</xdr:colOff>
      <xdr:row>55</xdr:row>
      <xdr:rowOff>174216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0</xdr:colOff>
      <xdr:row>61</xdr:row>
      <xdr:rowOff>0</xdr:rowOff>
    </xdr:from>
    <xdr:to>
      <xdr:col>36</xdr:col>
      <xdr:colOff>421101</xdr:colOff>
      <xdr:row>80</xdr:row>
      <xdr:rowOff>41988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0</xdr:colOff>
      <xdr:row>1</xdr:row>
      <xdr:rowOff>0</xdr:rowOff>
    </xdr:from>
    <xdr:to>
      <xdr:col>36</xdr:col>
      <xdr:colOff>425378</xdr:colOff>
      <xdr:row>18</xdr:row>
      <xdr:rowOff>44034</xdr:rowOff>
    </xdr:to>
    <xdr:graphicFrame macro="">
      <xdr:nvGraphicFramePr>
        <xdr:cNvPr id="1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0</xdr:colOff>
      <xdr:row>91</xdr:row>
      <xdr:rowOff>0</xdr:rowOff>
    </xdr:from>
    <xdr:to>
      <xdr:col>13</xdr:col>
      <xdr:colOff>78562</xdr:colOff>
      <xdr:row>109</xdr:row>
      <xdr:rowOff>104140</xdr:rowOff>
    </xdr:to>
    <xdr:graphicFrame macro="">
      <xdr:nvGraphicFramePr>
        <xdr:cNvPr id="14" name="مخطط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1</xdr:row>
      <xdr:rowOff>0</xdr:rowOff>
    </xdr:from>
    <xdr:to>
      <xdr:col>13</xdr:col>
      <xdr:colOff>47625</xdr:colOff>
      <xdr:row>16</xdr:row>
      <xdr:rowOff>104775</xdr:rowOff>
    </xdr:to>
    <xdr:graphicFrame macro="">
      <xdr:nvGraphicFramePr>
        <xdr:cNvPr id="2" name="مخطط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21</xdr:row>
      <xdr:rowOff>47625</xdr:rowOff>
    </xdr:from>
    <xdr:to>
      <xdr:col>13</xdr:col>
      <xdr:colOff>190500</xdr:colOff>
      <xdr:row>38</xdr:row>
      <xdr:rowOff>0</xdr:rowOff>
    </xdr:to>
    <xdr:graphicFrame macro="">
      <xdr:nvGraphicFramePr>
        <xdr:cNvPr id="3" name="مخطط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371475</xdr:colOff>
      <xdr:row>90</xdr:row>
      <xdr:rowOff>0</xdr:rowOff>
    </xdr:from>
    <xdr:to>
      <xdr:col>13</xdr:col>
      <xdr:colOff>275866</xdr:colOff>
      <xdr:row>107</xdr:row>
      <xdr:rowOff>113665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190500</xdr:colOff>
      <xdr:row>62</xdr:row>
      <xdr:rowOff>85725</xdr:rowOff>
    </xdr:from>
    <xdr:to>
      <xdr:col>13</xdr:col>
      <xdr:colOff>180616</xdr:colOff>
      <xdr:row>75</xdr:row>
      <xdr:rowOff>180340</xdr:rowOff>
    </xdr:to>
    <xdr:graphicFrame macro="">
      <xdr:nvGraphicFramePr>
        <xdr:cNvPr id="5" name="مخطط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171450</xdr:colOff>
      <xdr:row>77</xdr:row>
      <xdr:rowOff>85725</xdr:rowOff>
    </xdr:from>
    <xdr:to>
      <xdr:col>13</xdr:col>
      <xdr:colOff>113941</xdr:colOff>
      <xdr:row>88</xdr:row>
      <xdr:rowOff>542290</xdr:rowOff>
    </xdr:to>
    <xdr:graphicFrame macro="">
      <xdr:nvGraphicFramePr>
        <xdr:cNvPr id="6" name="مخطط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62</xdr:row>
      <xdr:rowOff>0</xdr:rowOff>
    </xdr:from>
    <xdr:to>
      <xdr:col>21</xdr:col>
      <xdr:colOff>675916</xdr:colOff>
      <xdr:row>75</xdr:row>
      <xdr:rowOff>94615</xdr:rowOff>
    </xdr:to>
    <xdr:graphicFrame macro="">
      <xdr:nvGraphicFramePr>
        <xdr:cNvPr id="7" name="مخطط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676275</xdr:colOff>
      <xdr:row>77</xdr:row>
      <xdr:rowOff>161925</xdr:rowOff>
    </xdr:from>
    <xdr:to>
      <xdr:col>21</xdr:col>
      <xdr:colOff>285391</xdr:colOff>
      <xdr:row>88</xdr:row>
      <xdr:rowOff>561340</xdr:rowOff>
    </xdr:to>
    <xdr:graphicFrame macro="">
      <xdr:nvGraphicFramePr>
        <xdr:cNvPr id="8" name="مخطط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304800</xdr:colOff>
      <xdr:row>108</xdr:row>
      <xdr:rowOff>971550</xdr:rowOff>
    </xdr:from>
    <xdr:to>
      <xdr:col>13</xdr:col>
      <xdr:colOff>209191</xdr:colOff>
      <xdr:row>121</xdr:row>
      <xdr:rowOff>170815</xdr:rowOff>
    </xdr:to>
    <xdr:graphicFrame macro="">
      <xdr:nvGraphicFramePr>
        <xdr:cNvPr id="11" name="مخطط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0</xdr:colOff>
      <xdr:row>109</xdr:row>
      <xdr:rowOff>0</xdr:rowOff>
    </xdr:from>
    <xdr:to>
      <xdr:col>21</xdr:col>
      <xdr:colOff>590191</xdr:colOff>
      <xdr:row>122</xdr:row>
      <xdr:rowOff>8890</xdr:rowOff>
    </xdr:to>
    <xdr:graphicFrame macro="">
      <xdr:nvGraphicFramePr>
        <xdr:cNvPr id="12" name="مخطط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0</xdr:colOff>
      <xdr:row>1</xdr:row>
      <xdr:rowOff>0</xdr:rowOff>
    </xdr:from>
    <xdr:to>
      <xdr:col>21</xdr:col>
      <xdr:colOff>342900</xdr:colOff>
      <xdr:row>16</xdr:row>
      <xdr:rowOff>104775</xdr:rowOff>
    </xdr:to>
    <xdr:graphicFrame macro="">
      <xdr:nvGraphicFramePr>
        <xdr:cNvPr id="13" name="مخطط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0</xdr:colOff>
      <xdr:row>21</xdr:row>
      <xdr:rowOff>0</xdr:rowOff>
    </xdr:from>
    <xdr:to>
      <xdr:col>21</xdr:col>
      <xdr:colOff>523875</xdr:colOff>
      <xdr:row>37</xdr:row>
      <xdr:rowOff>133350</xdr:rowOff>
    </xdr:to>
    <xdr:graphicFrame macro="">
      <xdr:nvGraphicFramePr>
        <xdr:cNvPr id="14" name="مخطط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0</xdr:colOff>
      <xdr:row>40</xdr:row>
      <xdr:rowOff>0</xdr:rowOff>
    </xdr:from>
    <xdr:to>
      <xdr:col>13</xdr:col>
      <xdr:colOff>0</xdr:colOff>
      <xdr:row>55</xdr:row>
      <xdr:rowOff>104775</xdr:rowOff>
    </xdr:to>
    <xdr:graphicFrame macro="">
      <xdr:nvGraphicFramePr>
        <xdr:cNvPr id="17" name="مخطط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14</xdr:col>
      <xdr:colOff>371476</xdr:colOff>
      <xdr:row>40</xdr:row>
      <xdr:rowOff>0</xdr:rowOff>
    </xdr:from>
    <xdr:to>
      <xdr:col>21</xdr:col>
      <xdr:colOff>285751</xdr:colOff>
      <xdr:row>55</xdr:row>
      <xdr:rowOff>104775</xdr:rowOff>
    </xdr:to>
    <xdr:graphicFrame macro="">
      <xdr:nvGraphicFramePr>
        <xdr:cNvPr id="18" name="مخطط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23</xdr:col>
      <xdr:colOff>0</xdr:colOff>
      <xdr:row>40</xdr:row>
      <xdr:rowOff>0</xdr:rowOff>
    </xdr:from>
    <xdr:to>
      <xdr:col>29</xdr:col>
      <xdr:colOff>428625</xdr:colOff>
      <xdr:row>55</xdr:row>
      <xdr:rowOff>104775</xdr:rowOff>
    </xdr:to>
    <xdr:graphicFrame macro="">
      <xdr:nvGraphicFramePr>
        <xdr:cNvPr id="19" name="مخطط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604;&#1601;%20&#1575;&#1606;&#1587;%20+%20&#1604;&#1605;&#1609;%20+%20&#1585;&#1607;&#1575;&#1605;/&#1575;&#1604;&#1580;&#1583;&#1575;&#1608;&#1604;%20&#1606;&#1607;&#1575;&#1574;&#1610;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as%20ameen\Application%20Data\Microsoft\Excel\xlsx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فحص الضغط"/>
      <sheetName val="فحص الشد والهبوط"/>
      <sheetName val="فحص الامتصاص"/>
      <sheetName val="ورقة1"/>
      <sheetName val="الشدلمياه غسيل الخلاطات"/>
      <sheetName val="الشدلمياه غسيل السيارات"/>
    </sheetNames>
    <sheetDataSet>
      <sheetData sheetId="0">
        <row r="7">
          <cell r="AD7">
            <v>0</v>
          </cell>
        </row>
        <row r="8">
          <cell r="H8">
            <v>0</v>
          </cell>
          <cell r="I8">
            <v>0</v>
          </cell>
          <cell r="U8">
            <v>0</v>
          </cell>
        </row>
        <row r="9">
          <cell r="H9">
            <v>2.9999999999999996E-3</v>
          </cell>
          <cell r="I9">
            <v>5000</v>
          </cell>
          <cell r="U9">
            <v>5000</v>
          </cell>
        </row>
        <row r="10">
          <cell r="H10">
            <v>5.2999999999999992E-3</v>
          </cell>
          <cell r="I10">
            <v>10000</v>
          </cell>
          <cell r="U10">
            <v>10000</v>
          </cell>
        </row>
        <row r="11">
          <cell r="H11">
            <v>8.8000000000000005E-3</v>
          </cell>
          <cell r="I11">
            <v>12800</v>
          </cell>
          <cell r="U11">
            <v>14000</v>
          </cell>
        </row>
        <row r="16">
          <cell r="H16">
            <v>0</v>
          </cell>
          <cell r="I16">
            <v>0</v>
          </cell>
          <cell r="U16">
            <v>0</v>
          </cell>
        </row>
        <row r="17">
          <cell r="H17">
            <v>5.7999999999999996E-3</v>
          </cell>
          <cell r="I17">
            <v>5000</v>
          </cell>
          <cell r="U17">
            <v>5000</v>
          </cell>
        </row>
        <row r="18">
          <cell r="H18">
            <v>8.3999999999999995E-3</v>
          </cell>
          <cell r="I18">
            <v>10000</v>
          </cell>
          <cell r="U18">
            <v>10000</v>
          </cell>
        </row>
        <row r="19">
          <cell r="H19">
            <v>1.2499999999999999E-2</v>
          </cell>
          <cell r="I19">
            <v>14700</v>
          </cell>
          <cell r="U19">
            <v>15000</v>
          </cell>
        </row>
        <row r="20">
          <cell r="U20">
            <v>17100</v>
          </cell>
        </row>
        <row r="26">
          <cell r="T26">
            <v>0</v>
          </cell>
          <cell r="U26">
            <v>0</v>
          </cell>
        </row>
        <row r="27">
          <cell r="T27">
            <v>5.0000000000000001E-3</v>
          </cell>
          <cell r="U27">
            <v>5000</v>
          </cell>
        </row>
        <row r="28">
          <cell r="T28">
            <v>7.7000000000000002E-3</v>
          </cell>
          <cell r="U28">
            <v>10000</v>
          </cell>
        </row>
        <row r="29">
          <cell r="T29">
            <v>1.2199999999999999E-2</v>
          </cell>
          <cell r="U29">
            <v>15000</v>
          </cell>
        </row>
        <row r="30">
          <cell r="T30">
            <v>1.77E-2</v>
          </cell>
          <cell r="U30">
            <v>16600</v>
          </cell>
        </row>
        <row r="38">
          <cell r="H38">
            <v>0</v>
          </cell>
          <cell r="I38">
            <v>0</v>
          </cell>
          <cell r="U38">
            <v>0</v>
          </cell>
        </row>
        <row r="39">
          <cell r="H39">
            <v>6.4999999999999997E-3</v>
          </cell>
          <cell r="I39">
            <v>5000</v>
          </cell>
          <cell r="U39">
            <v>5000</v>
          </cell>
        </row>
        <row r="40">
          <cell r="H40">
            <v>9.8999999999999991E-3</v>
          </cell>
          <cell r="I40">
            <v>10000</v>
          </cell>
          <cell r="U40">
            <v>10000</v>
          </cell>
        </row>
        <row r="41">
          <cell r="H41">
            <v>1.4499999999999999E-2</v>
          </cell>
          <cell r="I41">
            <v>15000</v>
          </cell>
          <cell r="U41">
            <v>15000</v>
          </cell>
        </row>
        <row r="42">
          <cell r="U42">
            <v>17300</v>
          </cell>
        </row>
        <row r="48">
          <cell r="U48">
            <v>0</v>
          </cell>
        </row>
        <row r="49">
          <cell r="H49">
            <v>0</v>
          </cell>
          <cell r="I49">
            <v>0</v>
          </cell>
          <cell r="U49">
            <v>5000</v>
          </cell>
        </row>
        <row r="50">
          <cell r="H50">
            <v>5.0000000000000001E-3</v>
          </cell>
          <cell r="I50">
            <v>5000</v>
          </cell>
          <cell r="U50">
            <v>10000</v>
          </cell>
        </row>
        <row r="51">
          <cell r="H51">
            <v>8.9999999999999993E-3</v>
          </cell>
          <cell r="I51">
            <v>10000</v>
          </cell>
          <cell r="U51">
            <v>15000</v>
          </cell>
        </row>
        <row r="52">
          <cell r="H52">
            <v>1.72E-2</v>
          </cell>
          <cell r="I52">
            <v>12000</v>
          </cell>
          <cell r="U52">
            <v>15600</v>
          </cell>
        </row>
        <row r="59">
          <cell r="H59">
            <v>0</v>
          </cell>
          <cell r="I59">
            <v>0</v>
          </cell>
          <cell r="U59">
            <v>0</v>
          </cell>
        </row>
        <row r="60">
          <cell r="H60">
            <v>4.7999999999999996E-3</v>
          </cell>
          <cell r="I60">
            <v>5000</v>
          </cell>
          <cell r="U60">
            <v>5000</v>
          </cell>
        </row>
        <row r="61">
          <cell r="H61">
            <v>1.52E-2</v>
          </cell>
          <cell r="I61">
            <v>10000</v>
          </cell>
          <cell r="U61">
            <v>10000</v>
          </cell>
        </row>
        <row r="62">
          <cell r="H62">
            <v>1.6799999999999999E-2</v>
          </cell>
          <cell r="I62">
            <v>10800</v>
          </cell>
          <cell r="U62">
            <v>12500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ورقة2"/>
      <sheetName val="ورقة3"/>
      <sheetName val="الامتصاص والشد "/>
    </sheetNames>
    <sheetDataSet>
      <sheetData sheetId="0">
        <row r="99">
          <cell r="D99">
            <v>0</v>
          </cell>
        </row>
      </sheetData>
      <sheetData sheetId="1"/>
      <sheetData sheetId="2">
        <row r="35">
          <cell r="H35" t="str">
            <v xml:space="preserve">مياه عادية </v>
          </cell>
        </row>
        <row r="36">
          <cell r="H36">
            <v>30</v>
          </cell>
        </row>
        <row r="37">
          <cell r="H37">
            <v>70</v>
          </cell>
        </row>
        <row r="38">
          <cell r="H38">
            <v>100</v>
          </cell>
        </row>
      </sheetData>
      <sheetData sheetId="3">
        <row r="3">
          <cell r="D3">
            <v>5.1818181818181819E-2</v>
          </cell>
        </row>
        <row r="42">
          <cell r="A42" t="str">
            <v>مياه عادية</v>
          </cell>
        </row>
        <row r="43">
          <cell r="A43">
            <v>10</v>
          </cell>
        </row>
        <row r="44">
          <cell r="A44">
            <v>30</v>
          </cell>
        </row>
        <row r="45">
          <cell r="A45">
            <v>50</v>
          </cell>
        </row>
        <row r="46">
          <cell r="A46">
            <v>70</v>
          </cell>
        </row>
        <row r="47">
          <cell r="A47">
            <v>100</v>
          </cell>
        </row>
        <row r="59">
          <cell r="A59" t="str">
            <v>مياه عادية</v>
          </cell>
        </row>
        <row r="60">
          <cell r="A60">
            <v>10</v>
          </cell>
        </row>
        <row r="61">
          <cell r="A61">
            <v>30</v>
          </cell>
        </row>
        <row r="62">
          <cell r="A62">
            <v>50</v>
          </cell>
        </row>
        <row r="63">
          <cell r="A63">
            <v>70</v>
          </cell>
        </row>
        <row r="64">
          <cell r="A64">
            <v>100</v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E130"/>
  <sheetViews>
    <sheetView rightToLeft="1" topLeftCell="A98" workbookViewId="0">
      <selection activeCell="A98" sqref="A98"/>
    </sheetView>
  </sheetViews>
  <sheetFormatPr defaultRowHeight="14.25"/>
  <cols>
    <col min="1" max="16384" width="9" style="45"/>
  </cols>
  <sheetData>
    <row r="2" spans="1:31" ht="14.25" customHeight="1">
      <c r="A2" s="84" t="s">
        <v>0</v>
      </c>
      <c r="B2" s="85"/>
      <c r="C2" s="71" t="s">
        <v>31</v>
      </c>
      <c r="D2" s="72"/>
      <c r="E2" s="72"/>
      <c r="F2" s="72"/>
      <c r="G2" s="72"/>
      <c r="H2" s="72"/>
      <c r="M2" s="81" t="s">
        <v>0</v>
      </c>
      <c r="N2" s="81"/>
      <c r="O2" s="81"/>
      <c r="P2" s="71" t="s">
        <v>31</v>
      </c>
      <c r="Q2" s="72"/>
      <c r="R2" s="72"/>
      <c r="S2" s="72"/>
      <c r="T2" s="72"/>
      <c r="U2" s="73"/>
      <c r="W2" s="81" t="s">
        <v>0</v>
      </c>
      <c r="X2" s="81"/>
      <c r="Y2" s="81"/>
      <c r="Z2" s="71" t="s">
        <v>16</v>
      </c>
      <c r="AA2" s="72"/>
      <c r="AB2" s="72"/>
      <c r="AC2" s="72"/>
      <c r="AD2" s="72"/>
      <c r="AE2" s="73"/>
    </row>
    <row r="3" spans="1:31" ht="14.25" customHeight="1">
      <c r="A3" s="92" t="s">
        <v>2</v>
      </c>
      <c r="B3" s="78"/>
      <c r="C3" s="74"/>
      <c r="D3" s="75"/>
      <c r="E3" s="75"/>
      <c r="F3" s="75"/>
      <c r="G3" s="75"/>
      <c r="H3" s="75"/>
      <c r="M3" s="77" t="s">
        <v>17</v>
      </c>
      <c r="N3" s="92"/>
      <c r="O3" s="78"/>
      <c r="P3" s="74"/>
      <c r="Q3" s="75"/>
      <c r="R3" s="75"/>
      <c r="S3" s="75"/>
      <c r="T3" s="75"/>
      <c r="U3" s="76"/>
      <c r="W3" s="47" t="s">
        <v>20</v>
      </c>
      <c r="X3" s="82" t="s">
        <v>21</v>
      </c>
      <c r="Y3" s="82"/>
      <c r="Z3" s="74"/>
      <c r="AA3" s="75"/>
      <c r="AB3" s="75"/>
      <c r="AC3" s="75"/>
      <c r="AD3" s="75"/>
      <c r="AE3" s="76"/>
    </row>
    <row r="4" spans="1:31">
      <c r="A4" s="48" t="s">
        <v>4</v>
      </c>
      <c r="B4" s="48" t="s">
        <v>5</v>
      </c>
      <c r="C4" s="48" t="s">
        <v>6</v>
      </c>
      <c r="D4" s="49" t="s">
        <v>7</v>
      </c>
      <c r="E4" s="49" t="s">
        <v>8</v>
      </c>
      <c r="F4" s="49" t="s">
        <v>9</v>
      </c>
      <c r="G4" s="48" t="s">
        <v>10</v>
      </c>
      <c r="H4" s="48" t="s">
        <v>11</v>
      </c>
      <c r="M4" s="100" t="s">
        <v>4</v>
      </c>
      <c r="N4" s="101"/>
      <c r="O4" s="48" t="s">
        <v>5</v>
      </c>
      <c r="P4" s="48" t="s">
        <v>6</v>
      </c>
      <c r="Q4" s="49" t="s">
        <v>7</v>
      </c>
      <c r="R4" s="49" t="s">
        <v>8</v>
      </c>
      <c r="S4" s="49" t="s">
        <v>9</v>
      </c>
      <c r="T4" s="48" t="s">
        <v>10</v>
      </c>
      <c r="U4" s="48" t="s">
        <v>11</v>
      </c>
      <c r="W4" s="48" t="s">
        <v>3</v>
      </c>
      <c r="X4" s="48" t="s">
        <v>4</v>
      </c>
      <c r="Y4" s="48" t="s">
        <v>5</v>
      </c>
      <c r="Z4" s="48" t="s">
        <v>6</v>
      </c>
      <c r="AA4" s="49" t="s">
        <v>7</v>
      </c>
      <c r="AB4" s="49" t="s">
        <v>8</v>
      </c>
      <c r="AC4" s="49" t="s">
        <v>9</v>
      </c>
      <c r="AD4" s="48" t="s">
        <v>10</v>
      </c>
      <c r="AE4" s="48" t="s">
        <v>11</v>
      </c>
    </row>
    <row r="5" spans="1:31">
      <c r="A5" s="53">
        <v>0</v>
      </c>
      <c r="B5" s="53">
        <v>0</v>
      </c>
      <c r="C5" s="53">
        <v>0.01</v>
      </c>
      <c r="D5" s="53">
        <v>0.1</v>
      </c>
      <c r="E5" s="53">
        <v>0</v>
      </c>
      <c r="F5" s="53">
        <f>(E5/1000)</f>
        <v>0</v>
      </c>
      <c r="G5" s="53">
        <f>(F5/D5)</f>
        <v>0</v>
      </c>
      <c r="H5" s="53">
        <f>(A5/C5)</f>
        <v>0</v>
      </c>
      <c r="M5" s="94">
        <v>0</v>
      </c>
      <c r="N5" s="95"/>
      <c r="O5" s="53">
        <v>0</v>
      </c>
      <c r="P5" s="53">
        <v>0.01</v>
      </c>
      <c r="Q5" s="53">
        <v>0.1</v>
      </c>
      <c r="R5" s="53">
        <v>0</v>
      </c>
      <c r="S5" s="53">
        <f>(R5/1000)</f>
        <v>0</v>
      </c>
      <c r="T5" s="53">
        <f>(S5/Q5)</f>
        <v>0</v>
      </c>
      <c r="U5" s="53">
        <f>(M5/P5)</f>
        <v>0</v>
      </c>
      <c r="W5" s="8"/>
      <c r="X5" s="53">
        <v>0</v>
      </c>
      <c r="Y5" s="53">
        <v>0</v>
      </c>
      <c r="Z5" s="53">
        <v>0.01</v>
      </c>
      <c r="AA5" s="53">
        <v>0.1</v>
      </c>
      <c r="AB5" s="53">
        <v>0</v>
      </c>
      <c r="AC5" s="53">
        <f>(AB5/1000)</f>
        <v>0</v>
      </c>
      <c r="AD5" s="53">
        <f>(AC5/AA5)</f>
        <v>0</v>
      </c>
      <c r="AE5" s="53">
        <f>(X5/Z5)</f>
        <v>0</v>
      </c>
    </row>
    <row r="6" spans="1:31">
      <c r="A6" s="53">
        <v>50</v>
      </c>
      <c r="B6" s="53">
        <v>30</v>
      </c>
      <c r="C6" s="53">
        <v>0.01</v>
      </c>
      <c r="D6" s="53">
        <v>0.1</v>
      </c>
      <c r="E6" s="53">
        <f>(B6*0.01)</f>
        <v>0.3</v>
      </c>
      <c r="F6" s="53">
        <f>(E6/1000)</f>
        <v>2.9999999999999997E-4</v>
      </c>
      <c r="G6" s="53">
        <f>(F6/D6)</f>
        <v>2.9999999999999996E-3</v>
      </c>
      <c r="H6" s="53">
        <f>(A6/C6)</f>
        <v>5000</v>
      </c>
      <c r="M6" s="94">
        <v>50</v>
      </c>
      <c r="N6" s="95"/>
      <c r="O6" s="53">
        <v>10</v>
      </c>
      <c r="P6" s="53">
        <v>0.01</v>
      </c>
      <c r="Q6" s="53">
        <v>0.1</v>
      </c>
      <c r="R6" s="53">
        <f>(O6*0.01)</f>
        <v>0.1</v>
      </c>
      <c r="S6" s="53">
        <f>(R6/1000)</f>
        <v>1E-4</v>
      </c>
      <c r="T6" s="53">
        <f>(S6/Q6)</f>
        <v>1E-3</v>
      </c>
      <c r="U6" s="53">
        <f>(M6/P6)</f>
        <v>5000</v>
      </c>
      <c r="W6" s="8"/>
      <c r="X6" s="53">
        <v>50</v>
      </c>
      <c r="Y6" s="53">
        <v>8</v>
      </c>
      <c r="Z6" s="53">
        <v>0.01</v>
      </c>
      <c r="AA6" s="53">
        <v>0.1</v>
      </c>
      <c r="AB6" s="53">
        <f>(Y6*0.01)</f>
        <v>0.08</v>
      </c>
      <c r="AC6" s="53">
        <f>(AB6/1000)</f>
        <v>8.0000000000000007E-5</v>
      </c>
      <c r="AD6" s="53">
        <f>(AC6/AA6)</f>
        <v>8.0000000000000004E-4</v>
      </c>
      <c r="AE6" s="53">
        <f>(X6/Z6)</f>
        <v>5000</v>
      </c>
    </row>
    <row r="7" spans="1:31">
      <c r="A7" s="53">
        <v>100</v>
      </c>
      <c r="B7" s="53">
        <v>53</v>
      </c>
      <c r="C7" s="53">
        <v>0.01</v>
      </c>
      <c r="D7" s="53">
        <v>0.1</v>
      </c>
      <c r="E7" s="53">
        <f>(B7*0.01)</f>
        <v>0.53</v>
      </c>
      <c r="F7" s="53">
        <f>(E7/1000)</f>
        <v>5.2999999999999998E-4</v>
      </c>
      <c r="G7" s="53">
        <f>(F7/D7)</f>
        <v>5.2999999999999992E-3</v>
      </c>
      <c r="H7" s="53">
        <f>(A7/C7)</f>
        <v>10000</v>
      </c>
      <c r="M7" s="94">
        <v>100</v>
      </c>
      <c r="N7" s="95"/>
      <c r="O7" s="53">
        <v>30</v>
      </c>
      <c r="P7" s="53">
        <v>0.01</v>
      </c>
      <c r="Q7" s="53">
        <v>0.1</v>
      </c>
      <c r="R7" s="53">
        <f>(O7*0.01)</f>
        <v>0.3</v>
      </c>
      <c r="S7" s="53">
        <f>(R7/1000)</f>
        <v>2.9999999999999997E-4</v>
      </c>
      <c r="T7" s="53">
        <f>(S7/Q7)</f>
        <v>2.9999999999999996E-3</v>
      </c>
      <c r="U7" s="53">
        <f>(M7/P7)</f>
        <v>10000</v>
      </c>
      <c r="W7" s="8"/>
      <c r="X7" s="53">
        <v>100</v>
      </c>
      <c r="Y7" s="53">
        <v>15</v>
      </c>
      <c r="Z7" s="53">
        <v>0.01</v>
      </c>
      <c r="AA7" s="53">
        <v>0.1</v>
      </c>
      <c r="AB7" s="53">
        <f>(Y7*0.01)</f>
        <v>0.15</v>
      </c>
      <c r="AC7" s="53">
        <f>(AB7/1000)</f>
        <v>1.4999999999999999E-4</v>
      </c>
      <c r="AD7" s="53">
        <f>(AC7/AA7)</f>
        <v>1.4999999999999998E-3</v>
      </c>
      <c r="AE7" s="53">
        <f>(X7/Z7)</f>
        <v>10000</v>
      </c>
    </row>
    <row r="8" spans="1:31">
      <c r="A8" s="53">
        <v>150</v>
      </c>
      <c r="B8" s="53">
        <v>94</v>
      </c>
      <c r="C8" s="53">
        <v>0.01</v>
      </c>
      <c r="D8" s="53">
        <v>0.1</v>
      </c>
      <c r="E8" s="53">
        <f>(B8*0.01)</f>
        <v>0.94000000000000006</v>
      </c>
      <c r="F8" s="53">
        <f>(E8/1000)</f>
        <v>9.4000000000000008E-4</v>
      </c>
      <c r="G8" s="53">
        <f>(F8/D8)</f>
        <v>9.4000000000000004E-3</v>
      </c>
      <c r="H8" s="53">
        <f>(A8/C8)</f>
        <v>15000</v>
      </c>
      <c r="M8" s="94">
        <v>150</v>
      </c>
      <c r="N8" s="95"/>
      <c r="O8" s="53">
        <v>77</v>
      </c>
      <c r="P8" s="53">
        <v>0.01</v>
      </c>
      <c r="Q8" s="53">
        <v>0.1</v>
      </c>
      <c r="R8" s="53">
        <f>(O8*0.01)</f>
        <v>0.77</v>
      </c>
      <c r="S8" s="53">
        <f>(R8/1000)</f>
        <v>7.7000000000000007E-4</v>
      </c>
      <c r="T8" s="53">
        <f>(S8/Q8)</f>
        <v>7.7000000000000002E-3</v>
      </c>
      <c r="U8" s="53">
        <f>(M8/P9)</f>
        <v>15000</v>
      </c>
      <c r="W8" s="8"/>
      <c r="X8" s="53">
        <v>150</v>
      </c>
      <c r="Y8" s="53">
        <v>36</v>
      </c>
      <c r="Z8" s="53">
        <v>0.01</v>
      </c>
      <c r="AA8" s="53">
        <v>0.1</v>
      </c>
      <c r="AB8" s="53">
        <f>(Y8*0.01)</f>
        <v>0.36</v>
      </c>
      <c r="AC8" s="53">
        <f>(AB8/1000)</f>
        <v>3.5999999999999997E-4</v>
      </c>
      <c r="AD8" s="53">
        <f>(AC8/AA8)</f>
        <v>3.5999999999999995E-3</v>
      </c>
      <c r="AE8" s="53">
        <f>(X8/Z8)</f>
        <v>15000</v>
      </c>
    </row>
    <row r="9" spans="1:31">
      <c r="A9" s="53">
        <v>153</v>
      </c>
      <c r="B9" s="53">
        <v>97</v>
      </c>
      <c r="C9" s="53">
        <v>0.01</v>
      </c>
      <c r="D9" s="53">
        <v>0.1</v>
      </c>
      <c r="E9" s="53">
        <f>(B9*0.01)</f>
        <v>0.97</v>
      </c>
      <c r="F9" s="53">
        <f>(E9/1000)</f>
        <v>9.6999999999999994E-4</v>
      </c>
      <c r="G9" s="53">
        <f>(F9/D9)</f>
        <v>9.6999999999999986E-3</v>
      </c>
      <c r="H9" s="53">
        <f>(A9/C9)</f>
        <v>15300</v>
      </c>
      <c r="M9" s="98">
        <v>168</v>
      </c>
      <c r="N9" s="95"/>
      <c r="O9" s="53">
        <v>90</v>
      </c>
      <c r="P9" s="53">
        <v>0.01</v>
      </c>
      <c r="Q9" s="53">
        <v>0.1</v>
      </c>
      <c r="R9" s="53">
        <f>(O9*0.01)</f>
        <v>0.9</v>
      </c>
      <c r="S9" s="53">
        <f>(R9/1000)</f>
        <v>8.9999999999999998E-4</v>
      </c>
      <c r="T9" s="53">
        <f>(S9/Q9)</f>
        <v>8.9999999999999993E-3</v>
      </c>
      <c r="U9" s="53">
        <f>M9/P9</f>
        <v>16800</v>
      </c>
      <c r="W9" s="54"/>
      <c r="X9" s="53">
        <v>205</v>
      </c>
      <c r="Y9" s="53">
        <v>91</v>
      </c>
      <c r="Z9" s="53">
        <v>0.01</v>
      </c>
      <c r="AA9" s="53">
        <v>0.1</v>
      </c>
      <c r="AB9" s="53">
        <f>(Y9*0.01)</f>
        <v>0.91</v>
      </c>
      <c r="AC9" s="53">
        <f>(AB9/1000)</f>
        <v>9.1E-4</v>
      </c>
      <c r="AD9" s="53">
        <f>(AC9/AA9)</f>
        <v>9.0999999999999987E-3</v>
      </c>
      <c r="AE9" s="53">
        <f>(X9/Z9)</f>
        <v>20500</v>
      </c>
    </row>
    <row r="22" spans="1:31" ht="15" customHeight="1">
      <c r="A22" s="93" t="s">
        <v>0</v>
      </c>
      <c r="B22" s="84"/>
      <c r="C22" s="85"/>
      <c r="D22" s="71" t="s">
        <v>32</v>
      </c>
      <c r="E22" s="72"/>
      <c r="F22" s="72"/>
      <c r="G22" s="72"/>
      <c r="H22" s="72"/>
      <c r="I22" s="72"/>
      <c r="J22" s="73"/>
      <c r="M22" s="93" t="s">
        <v>0</v>
      </c>
      <c r="N22" s="84"/>
      <c r="O22" s="85"/>
      <c r="P22" s="71" t="s">
        <v>32</v>
      </c>
      <c r="Q22" s="72"/>
      <c r="R22" s="72"/>
      <c r="S22" s="72"/>
      <c r="T22" s="72"/>
      <c r="U22" s="73"/>
      <c r="W22" s="93" t="s">
        <v>0</v>
      </c>
      <c r="X22" s="84"/>
      <c r="Y22" s="85"/>
      <c r="Z22" s="71" t="s">
        <v>32</v>
      </c>
      <c r="AA22" s="72"/>
      <c r="AB22" s="72"/>
      <c r="AC22" s="72"/>
      <c r="AD22" s="72"/>
      <c r="AE22" s="73"/>
    </row>
    <row r="23" spans="1:31" ht="15" customHeight="1">
      <c r="A23" s="47" t="s">
        <v>1</v>
      </c>
      <c r="B23" s="77" t="s">
        <v>2</v>
      </c>
      <c r="C23" s="78"/>
      <c r="D23" s="74"/>
      <c r="E23" s="75"/>
      <c r="F23" s="75"/>
      <c r="G23" s="75"/>
      <c r="H23" s="75"/>
      <c r="I23" s="75"/>
      <c r="J23" s="76"/>
      <c r="M23" s="47" t="s">
        <v>1</v>
      </c>
      <c r="N23" s="77" t="s">
        <v>17</v>
      </c>
      <c r="O23" s="78"/>
      <c r="P23" s="74"/>
      <c r="Q23" s="75"/>
      <c r="R23" s="75"/>
      <c r="S23" s="75"/>
      <c r="T23" s="75"/>
      <c r="U23" s="76"/>
      <c r="W23" s="47" t="s">
        <v>33</v>
      </c>
      <c r="X23" s="77" t="s">
        <v>21</v>
      </c>
      <c r="Y23" s="78"/>
      <c r="Z23" s="74"/>
      <c r="AA23" s="75"/>
      <c r="AB23" s="75"/>
      <c r="AC23" s="75"/>
      <c r="AD23" s="75"/>
      <c r="AE23" s="76"/>
    </row>
    <row r="24" spans="1:31">
      <c r="A24" s="48" t="s">
        <v>3</v>
      </c>
      <c r="B24" s="48" t="s">
        <v>4</v>
      </c>
      <c r="C24" s="48" t="s">
        <v>5</v>
      </c>
      <c r="D24" s="48" t="s">
        <v>6</v>
      </c>
      <c r="E24" s="49" t="s">
        <v>7</v>
      </c>
      <c r="F24" s="49" t="s">
        <v>8</v>
      </c>
      <c r="G24" s="49" t="s">
        <v>9</v>
      </c>
      <c r="H24" s="48" t="s">
        <v>10</v>
      </c>
      <c r="I24" s="48" t="s">
        <v>11</v>
      </c>
      <c r="M24" s="48" t="s">
        <v>3</v>
      </c>
      <c r="N24" s="48" t="s">
        <v>4</v>
      </c>
      <c r="O24" s="48" t="s">
        <v>5</v>
      </c>
      <c r="P24" s="48" t="s">
        <v>6</v>
      </c>
      <c r="Q24" s="49" t="s">
        <v>7</v>
      </c>
      <c r="R24" s="49" t="s">
        <v>8</v>
      </c>
      <c r="S24" s="49" t="s">
        <v>9</v>
      </c>
      <c r="T24" s="48" t="s">
        <v>10</v>
      </c>
      <c r="U24" s="48" t="s">
        <v>11</v>
      </c>
      <c r="W24" s="48" t="s">
        <v>3</v>
      </c>
      <c r="X24" s="48" t="s">
        <v>4</v>
      </c>
      <c r="Y24" s="48" t="s">
        <v>5</v>
      </c>
      <c r="Z24" s="48" t="s">
        <v>6</v>
      </c>
      <c r="AA24" s="49" t="s">
        <v>7</v>
      </c>
      <c r="AB24" s="49" t="s">
        <v>8</v>
      </c>
      <c r="AC24" s="49" t="s">
        <v>9</v>
      </c>
      <c r="AD24" s="48" t="s">
        <v>10</v>
      </c>
      <c r="AE24" s="48" t="s">
        <v>11</v>
      </c>
    </row>
    <row r="25" spans="1:31">
      <c r="A25" s="99"/>
      <c r="B25" s="53">
        <v>0</v>
      </c>
      <c r="C25" s="53">
        <v>0</v>
      </c>
      <c r="D25" s="53">
        <v>0.01</v>
      </c>
      <c r="E25" s="53">
        <v>0.1</v>
      </c>
      <c r="F25" s="53">
        <v>0</v>
      </c>
      <c r="G25" s="53">
        <f>(F25/1000)</f>
        <v>0</v>
      </c>
      <c r="H25" s="53">
        <f>(G25/E25)</f>
        <v>0</v>
      </c>
      <c r="I25" s="53">
        <f>(B25/D25)</f>
        <v>0</v>
      </c>
      <c r="M25" s="8"/>
      <c r="N25" s="53">
        <v>0</v>
      </c>
      <c r="O25" s="53">
        <v>0</v>
      </c>
      <c r="P25" s="53">
        <v>0.01</v>
      </c>
      <c r="Q25" s="53">
        <v>0.1</v>
      </c>
      <c r="R25" s="53">
        <v>0</v>
      </c>
      <c r="S25" s="53">
        <f>(R25/1000)</f>
        <v>0</v>
      </c>
      <c r="T25" s="53">
        <f>(S25/Q25)</f>
        <v>0</v>
      </c>
      <c r="U25" s="53">
        <f>(N25/P25)</f>
        <v>0</v>
      </c>
      <c r="W25" s="8"/>
      <c r="X25" s="53">
        <v>0</v>
      </c>
      <c r="Y25" s="53">
        <v>0</v>
      </c>
      <c r="Z25" s="53">
        <v>0.01</v>
      </c>
      <c r="AA25" s="53">
        <v>0.1</v>
      </c>
      <c r="AB25" s="53">
        <v>0</v>
      </c>
      <c r="AC25" s="53">
        <f>(AB25/1000)</f>
        <v>0</v>
      </c>
      <c r="AD25" s="53">
        <f>(AC25/AA25)</f>
        <v>0</v>
      </c>
      <c r="AE25" s="53">
        <f>(X25/Z25)</f>
        <v>0</v>
      </c>
    </row>
    <row r="26" spans="1:31">
      <c r="A26" s="99"/>
      <c r="B26" s="53">
        <v>50</v>
      </c>
      <c r="C26" s="53">
        <v>72</v>
      </c>
      <c r="D26" s="53">
        <v>0.01</v>
      </c>
      <c r="E26" s="53">
        <v>0.1</v>
      </c>
      <c r="F26" s="53">
        <f>(C26*0.01)</f>
        <v>0.72</v>
      </c>
      <c r="G26" s="53">
        <f>(F26/1000)</f>
        <v>7.1999999999999994E-4</v>
      </c>
      <c r="H26" s="53">
        <f>(G26/E26)</f>
        <v>7.1999999999999989E-3</v>
      </c>
      <c r="I26" s="53">
        <f>(B26/D26)</f>
        <v>5000</v>
      </c>
      <c r="M26" s="8"/>
      <c r="N26" s="53">
        <v>50</v>
      </c>
      <c r="O26" s="53">
        <v>60</v>
      </c>
      <c r="P26" s="53">
        <v>0.01</v>
      </c>
      <c r="Q26" s="53">
        <v>0.1</v>
      </c>
      <c r="R26" s="53">
        <f>(O26*0.01)</f>
        <v>0.6</v>
      </c>
      <c r="S26" s="53">
        <f>(R26/1000)</f>
        <v>5.9999999999999995E-4</v>
      </c>
      <c r="T26" s="53">
        <f>(S26/Q26)</f>
        <v>5.9999999999999993E-3</v>
      </c>
      <c r="U26" s="53">
        <f>(N26/P26)</f>
        <v>5000</v>
      </c>
      <c r="W26" s="8"/>
      <c r="X26" s="53">
        <v>50</v>
      </c>
      <c r="Y26" s="53">
        <v>20</v>
      </c>
      <c r="Z26" s="53">
        <v>0.01</v>
      </c>
      <c r="AA26" s="53">
        <v>0.1</v>
      </c>
      <c r="AB26" s="53">
        <f>(Y26*0.01)</f>
        <v>0.2</v>
      </c>
      <c r="AC26" s="53">
        <f>(AB26/1000)</f>
        <v>2.0000000000000001E-4</v>
      </c>
      <c r="AD26" s="53">
        <f>(AC26/AA26)</f>
        <v>2E-3</v>
      </c>
      <c r="AE26" s="53">
        <f>(X26/Z26)</f>
        <v>5000</v>
      </c>
    </row>
    <row r="27" spans="1:31">
      <c r="A27" s="99"/>
      <c r="B27" s="53">
        <v>100</v>
      </c>
      <c r="C27" s="53">
        <v>84</v>
      </c>
      <c r="D27" s="53">
        <v>0.01</v>
      </c>
      <c r="E27" s="53">
        <v>0.1</v>
      </c>
      <c r="F27" s="53">
        <f>(C27*0.01)</f>
        <v>0.84</v>
      </c>
      <c r="G27" s="53">
        <f>(F27/1000)</f>
        <v>8.3999999999999993E-4</v>
      </c>
      <c r="H27" s="53">
        <f>(G27/E27)</f>
        <v>8.3999999999999995E-3</v>
      </c>
      <c r="I27" s="53">
        <f>(B27/D27)</f>
        <v>10000</v>
      </c>
      <c r="M27" s="8"/>
      <c r="N27" s="53">
        <v>100</v>
      </c>
      <c r="O27" s="53">
        <v>71</v>
      </c>
      <c r="P27" s="53">
        <v>0.01</v>
      </c>
      <c r="Q27" s="53">
        <v>0.1</v>
      </c>
      <c r="R27" s="53">
        <f>(O27*0.01)</f>
        <v>0.71</v>
      </c>
      <c r="S27" s="53">
        <f>(R27/1000)</f>
        <v>7.0999999999999991E-4</v>
      </c>
      <c r="T27" s="53">
        <f>(S27/Q27)</f>
        <v>7.0999999999999987E-3</v>
      </c>
      <c r="U27" s="53">
        <f>(N27/P27)</f>
        <v>10000</v>
      </c>
      <c r="W27" s="8"/>
      <c r="X27" s="53">
        <v>100</v>
      </c>
      <c r="Y27" s="53">
        <v>38</v>
      </c>
      <c r="Z27" s="53">
        <v>0.01</v>
      </c>
      <c r="AA27" s="53">
        <v>0.1</v>
      </c>
      <c r="AB27" s="53">
        <f>(Y27*0.01)</f>
        <v>0.38</v>
      </c>
      <c r="AC27" s="53">
        <f>(AB27/1000)</f>
        <v>3.8000000000000002E-4</v>
      </c>
      <c r="AD27" s="53">
        <f>(AC27/AA27)</f>
        <v>3.8E-3</v>
      </c>
      <c r="AE27" s="53">
        <f>(X27/Z27)</f>
        <v>10000</v>
      </c>
    </row>
    <row r="28" spans="1:31" ht="14.25" customHeight="1">
      <c r="A28" s="99"/>
      <c r="B28" s="53">
        <v>147</v>
      </c>
      <c r="C28" s="53">
        <v>105</v>
      </c>
      <c r="D28" s="53">
        <v>0.01</v>
      </c>
      <c r="E28" s="53">
        <v>0.1</v>
      </c>
      <c r="F28" s="53">
        <f>(C28*0.01)</f>
        <v>1.05</v>
      </c>
      <c r="G28" s="53">
        <f>(F28/1000)</f>
        <v>1.0500000000000002E-3</v>
      </c>
      <c r="H28" s="53">
        <f>(G28/E28)</f>
        <v>1.0500000000000001E-2</v>
      </c>
      <c r="I28" s="53">
        <f>(B28/D28)</f>
        <v>14700</v>
      </c>
      <c r="M28" s="8"/>
      <c r="N28" s="53">
        <v>150</v>
      </c>
      <c r="O28" s="53">
        <v>100</v>
      </c>
      <c r="P28" s="53">
        <v>0.01</v>
      </c>
      <c r="Q28" s="53">
        <v>0.1</v>
      </c>
      <c r="R28" s="53">
        <f>(O28*0.01)</f>
        <v>1</v>
      </c>
      <c r="S28" s="53">
        <f>(R28/1000)</f>
        <v>1E-3</v>
      </c>
      <c r="T28" s="53">
        <f>(S28/Q28)</f>
        <v>0.01</v>
      </c>
      <c r="U28" s="53">
        <f>(N28/P28)</f>
        <v>15000</v>
      </c>
      <c r="W28" s="8"/>
      <c r="X28" s="53">
        <v>150</v>
      </c>
      <c r="Y28" s="53">
        <v>63</v>
      </c>
      <c r="Z28" s="53">
        <v>0.01</v>
      </c>
      <c r="AA28" s="53">
        <v>0.1</v>
      </c>
      <c r="AB28" s="53">
        <f>(Y28*0.01)</f>
        <v>0.63</v>
      </c>
      <c r="AC28" s="53">
        <f>(AB28/1000)</f>
        <v>6.3000000000000003E-4</v>
      </c>
      <c r="AD28" s="53">
        <f>(AC28/AA28)</f>
        <v>6.3E-3</v>
      </c>
      <c r="AE28" s="53">
        <f>(X28/Z28)</f>
        <v>15000</v>
      </c>
    </row>
    <row r="29" spans="1:31">
      <c r="M29" s="54"/>
      <c r="N29" s="53">
        <v>171</v>
      </c>
      <c r="O29" s="53">
        <v>145</v>
      </c>
      <c r="P29" s="53">
        <v>0.01</v>
      </c>
      <c r="Q29" s="53">
        <v>0.1</v>
      </c>
      <c r="R29" s="53">
        <f>(O29*0.01)</f>
        <v>1.45</v>
      </c>
      <c r="S29" s="53">
        <f>(R29/1000)</f>
        <v>1.4499999999999999E-3</v>
      </c>
      <c r="T29" s="53">
        <f>(S29/Q29)</f>
        <v>1.4499999999999999E-2</v>
      </c>
      <c r="U29" s="53">
        <f>(N29/P29)</f>
        <v>17100</v>
      </c>
      <c r="W29" s="54"/>
      <c r="X29" s="53">
        <v>190</v>
      </c>
      <c r="Y29" s="53">
        <v>101</v>
      </c>
      <c r="Z29" s="53">
        <v>0.01</v>
      </c>
      <c r="AA29" s="53">
        <v>0.1</v>
      </c>
      <c r="AB29" s="53">
        <f>(Y29*0.01)</f>
        <v>1.01</v>
      </c>
      <c r="AC29" s="53">
        <f>(AB29/1000)</f>
        <v>1.01E-3</v>
      </c>
      <c r="AD29" s="53">
        <f>(AC29/AA29)</f>
        <v>1.01E-2</v>
      </c>
      <c r="AE29" s="53">
        <f>(X29/Z29)</f>
        <v>19000</v>
      </c>
    </row>
    <row r="43" spans="1:31">
      <c r="A43" s="102" t="s">
        <v>0</v>
      </c>
      <c r="B43" s="79"/>
      <c r="C43" s="80"/>
      <c r="D43" s="71" t="s">
        <v>42</v>
      </c>
      <c r="E43" s="72"/>
      <c r="F43" s="72"/>
      <c r="G43" s="72"/>
      <c r="H43" s="72"/>
      <c r="I43" s="72"/>
      <c r="J43" s="73"/>
      <c r="M43" s="93" t="s">
        <v>0</v>
      </c>
      <c r="N43" s="84"/>
      <c r="O43" s="85"/>
      <c r="P43" s="71" t="s">
        <v>42</v>
      </c>
      <c r="Q43" s="72"/>
      <c r="R43" s="72"/>
      <c r="S43" s="72"/>
      <c r="T43" s="72"/>
      <c r="U43" s="73"/>
      <c r="W43" s="81" t="s">
        <v>0</v>
      </c>
      <c r="X43" s="81"/>
      <c r="Y43" s="81"/>
      <c r="Z43" s="83" t="s">
        <v>42</v>
      </c>
      <c r="AA43" s="83"/>
      <c r="AB43" s="83"/>
      <c r="AC43" s="83"/>
      <c r="AD43" s="83"/>
      <c r="AE43" s="83"/>
    </row>
    <row r="44" spans="1:31">
      <c r="A44" s="47" t="s">
        <v>35</v>
      </c>
      <c r="B44" s="77" t="s">
        <v>2</v>
      </c>
      <c r="C44" s="78"/>
      <c r="D44" s="74"/>
      <c r="E44" s="75"/>
      <c r="F44" s="75"/>
      <c r="G44" s="75"/>
      <c r="H44" s="75"/>
      <c r="I44" s="75"/>
      <c r="J44" s="76"/>
      <c r="M44" s="47" t="s">
        <v>35</v>
      </c>
      <c r="N44" s="77" t="s">
        <v>17</v>
      </c>
      <c r="O44" s="78"/>
      <c r="P44" s="74"/>
      <c r="Q44" s="75"/>
      <c r="R44" s="75"/>
      <c r="S44" s="75"/>
      <c r="T44" s="75"/>
      <c r="U44" s="76"/>
      <c r="W44" s="47" t="s">
        <v>36</v>
      </c>
      <c r="X44" s="82" t="s">
        <v>21</v>
      </c>
      <c r="Y44" s="82"/>
      <c r="Z44" s="83"/>
      <c r="AA44" s="83"/>
      <c r="AB44" s="83"/>
      <c r="AC44" s="83"/>
      <c r="AD44" s="83"/>
      <c r="AE44" s="83"/>
    </row>
    <row r="45" spans="1:31">
      <c r="A45" s="48" t="s">
        <v>3</v>
      </c>
      <c r="B45" s="48" t="s">
        <v>4</v>
      </c>
      <c r="C45" s="48" t="s">
        <v>5</v>
      </c>
      <c r="D45" s="48" t="s">
        <v>6</v>
      </c>
      <c r="E45" s="49" t="s">
        <v>7</v>
      </c>
      <c r="F45" s="49" t="s">
        <v>8</v>
      </c>
      <c r="G45" s="49" t="s">
        <v>9</v>
      </c>
      <c r="H45" s="48" t="s">
        <v>10</v>
      </c>
      <c r="I45" s="48" t="s">
        <v>11</v>
      </c>
      <c r="M45" s="48" t="s">
        <v>3</v>
      </c>
      <c r="N45" s="48" t="s">
        <v>4</v>
      </c>
      <c r="O45" s="48" t="s">
        <v>5</v>
      </c>
      <c r="P45" s="48" t="s">
        <v>6</v>
      </c>
      <c r="Q45" s="49" t="s">
        <v>7</v>
      </c>
      <c r="R45" s="49" t="s">
        <v>8</v>
      </c>
      <c r="S45" s="49" t="s">
        <v>9</v>
      </c>
      <c r="T45" s="48" t="s">
        <v>10</v>
      </c>
      <c r="U45" s="48" t="s">
        <v>11</v>
      </c>
      <c r="W45" s="48" t="s">
        <v>3</v>
      </c>
      <c r="X45" s="48" t="s">
        <v>4</v>
      </c>
      <c r="Y45" s="48" t="s">
        <v>5</v>
      </c>
      <c r="Z45" s="48" t="s">
        <v>6</v>
      </c>
      <c r="AA45" s="49" t="s">
        <v>7</v>
      </c>
      <c r="AB45" s="49" t="s">
        <v>8</v>
      </c>
      <c r="AC45" s="49" t="s">
        <v>9</v>
      </c>
      <c r="AD45" s="48" t="s">
        <v>10</v>
      </c>
      <c r="AE45" s="48" t="s">
        <v>11</v>
      </c>
    </row>
    <row r="46" spans="1:31">
      <c r="A46" s="103"/>
      <c r="B46" s="53">
        <v>0</v>
      </c>
      <c r="C46" s="53">
        <v>0</v>
      </c>
      <c r="D46" s="53">
        <v>0.01</v>
      </c>
      <c r="E46" s="53">
        <v>0.1</v>
      </c>
      <c r="F46" s="53">
        <v>0</v>
      </c>
      <c r="G46" s="53">
        <f>(F46/1000)</f>
        <v>0</v>
      </c>
      <c r="H46" s="53">
        <f>(G46/E46)</f>
        <v>0</v>
      </c>
      <c r="I46" s="53">
        <f>(B46/D46)</f>
        <v>0</v>
      </c>
      <c r="M46" s="8"/>
      <c r="N46" s="53">
        <v>0</v>
      </c>
      <c r="O46" s="53">
        <v>0</v>
      </c>
      <c r="P46" s="53">
        <v>0.01</v>
      </c>
      <c r="Q46" s="53">
        <v>0.1</v>
      </c>
      <c r="R46" s="53">
        <v>0</v>
      </c>
      <c r="S46" s="53">
        <f>(R46/1000)</f>
        <v>0</v>
      </c>
      <c r="T46" s="53">
        <f>(S46/Q46)</f>
        <v>0</v>
      </c>
      <c r="U46" s="53">
        <f>(N46/P46)</f>
        <v>0</v>
      </c>
      <c r="W46" s="8"/>
      <c r="X46" s="53">
        <v>0</v>
      </c>
      <c r="Y46" s="53">
        <v>0</v>
      </c>
      <c r="Z46" s="53">
        <v>0.01</v>
      </c>
      <c r="AA46" s="53">
        <v>0.1</v>
      </c>
      <c r="AB46" s="53">
        <v>0</v>
      </c>
      <c r="AC46" s="53">
        <f t="shared" ref="AC46:AC51" si="0">(AB46/1000)</f>
        <v>0</v>
      </c>
      <c r="AD46" s="53">
        <f t="shared" ref="AD46:AD51" si="1">(AC46/AA46)</f>
        <v>0</v>
      </c>
      <c r="AE46" s="53">
        <f t="shared" ref="AE46:AE51" si="2">(X46/Z46)</f>
        <v>0</v>
      </c>
    </row>
    <row r="47" spans="1:31">
      <c r="A47" s="104"/>
      <c r="B47" s="53">
        <v>50</v>
      </c>
      <c r="C47" s="53">
        <v>70</v>
      </c>
      <c r="D47" s="53">
        <v>0.01</v>
      </c>
      <c r="E47" s="53">
        <v>0.1</v>
      </c>
      <c r="F47" s="53">
        <f>(C47*0.01)</f>
        <v>0.70000000000000007</v>
      </c>
      <c r="G47" s="53">
        <f>(F47/1000)</f>
        <v>7.000000000000001E-4</v>
      </c>
      <c r="H47" s="53">
        <f>(G47/E47)</f>
        <v>7.000000000000001E-3</v>
      </c>
      <c r="I47" s="53">
        <f>(B47/D47)</f>
        <v>5000</v>
      </c>
      <c r="M47" s="8"/>
      <c r="N47" s="53">
        <v>50</v>
      </c>
      <c r="O47" s="53">
        <v>50</v>
      </c>
      <c r="P47" s="53">
        <v>0.01</v>
      </c>
      <c r="Q47" s="53">
        <v>0.1</v>
      </c>
      <c r="R47" s="53">
        <f>(O47*0.01)</f>
        <v>0.5</v>
      </c>
      <c r="S47" s="53">
        <f>(R47/1000)</f>
        <v>5.0000000000000001E-4</v>
      </c>
      <c r="T47" s="53">
        <f>(S47/Q47)</f>
        <v>5.0000000000000001E-3</v>
      </c>
      <c r="U47" s="53">
        <f>(N47/P47)</f>
        <v>5000</v>
      </c>
      <c r="W47" s="8"/>
      <c r="X47" s="53">
        <v>50</v>
      </c>
      <c r="Y47" s="53">
        <v>11</v>
      </c>
      <c r="Z47" s="53">
        <v>0.01</v>
      </c>
      <c r="AA47" s="53">
        <v>0.1</v>
      </c>
      <c r="AB47" s="53">
        <f>(Y47*0.01)</f>
        <v>0.11</v>
      </c>
      <c r="AC47" s="53">
        <f t="shared" si="0"/>
        <v>1.1E-4</v>
      </c>
      <c r="AD47" s="53">
        <f t="shared" si="1"/>
        <v>1.1000000000000001E-3</v>
      </c>
      <c r="AE47" s="53">
        <f t="shared" si="2"/>
        <v>5000</v>
      </c>
    </row>
    <row r="48" spans="1:31">
      <c r="A48" s="103"/>
      <c r="B48" s="53">
        <v>100</v>
      </c>
      <c r="C48" s="53">
        <v>99</v>
      </c>
      <c r="D48" s="53">
        <v>0.01</v>
      </c>
      <c r="E48" s="53">
        <v>0.1</v>
      </c>
      <c r="F48" s="53">
        <f>(C48*0.01)</f>
        <v>0.99</v>
      </c>
      <c r="G48" s="53">
        <f>(F48/1000)</f>
        <v>9.8999999999999999E-4</v>
      </c>
      <c r="H48" s="53">
        <f>(G48/E48)</f>
        <v>9.8999999999999991E-3</v>
      </c>
      <c r="I48" s="53">
        <f>(B48/D48)</f>
        <v>10000</v>
      </c>
      <c r="M48" s="8"/>
      <c r="N48" s="53">
        <v>100</v>
      </c>
      <c r="O48" s="53">
        <v>77</v>
      </c>
      <c r="P48" s="53">
        <v>0.01</v>
      </c>
      <c r="Q48" s="53">
        <v>0.1</v>
      </c>
      <c r="R48" s="53">
        <f>(O48*0.01)</f>
        <v>0.77</v>
      </c>
      <c r="S48" s="53">
        <f>(R48/1000)</f>
        <v>7.7000000000000007E-4</v>
      </c>
      <c r="T48" s="53">
        <f>(S48/Q48)</f>
        <v>7.7000000000000002E-3</v>
      </c>
      <c r="U48" s="53">
        <f>(N48/P48)</f>
        <v>10000</v>
      </c>
      <c r="W48" s="8"/>
      <c r="X48" s="53">
        <v>100</v>
      </c>
      <c r="Y48" s="53">
        <v>18</v>
      </c>
      <c r="Z48" s="53">
        <v>0.01</v>
      </c>
      <c r="AA48" s="53">
        <v>0.1</v>
      </c>
      <c r="AB48" s="53">
        <f>(Y48*0.01)</f>
        <v>0.18</v>
      </c>
      <c r="AC48" s="53">
        <f t="shared" si="0"/>
        <v>1.7999999999999998E-4</v>
      </c>
      <c r="AD48" s="53">
        <f t="shared" si="1"/>
        <v>1.7999999999999997E-3</v>
      </c>
      <c r="AE48" s="53">
        <f t="shared" si="2"/>
        <v>10000</v>
      </c>
    </row>
    <row r="49" spans="1:31">
      <c r="A49" s="104"/>
      <c r="B49" s="53">
        <v>150</v>
      </c>
      <c r="C49" s="53">
        <v>148</v>
      </c>
      <c r="D49" s="53">
        <v>0.01</v>
      </c>
      <c r="E49" s="53">
        <v>0.1</v>
      </c>
      <c r="F49" s="53">
        <f>(C49*0.01)</f>
        <v>1.48</v>
      </c>
      <c r="G49" s="53">
        <f>(F49/1000)</f>
        <v>1.48E-3</v>
      </c>
      <c r="H49" s="53">
        <f>(G49/E49)</f>
        <v>1.4799999999999999E-2</v>
      </c>
      <c r="I49" s="53">
        <f>(B49/D49)</f>
        <v>15000</v>
      </c>
      <c r="M49" s="8"/>
      <c r="N49" s="53">
        <v>150</v>
      </c>
      <c r="O49" s="53">
        <v>122</v>
      </c>
      <c r="P49" s="53">
        <v>0.01</v>
      </c>
      <c r="Q49" s="53">
        <v>0.1</v>
      </c>
      <c r="R49" s="53">
        <f>(O49*0.01)</f>
        <v>1.22</v>
      </c>
      <c r="S49" s="53">
        <f>(R49/1000)</f>
        <v>1.2199999999999999E-3</v>
      </c>
      <c r="T49" s="53">
        <f>(S49/Q49)</f>
        <v>1.2199999999999999E-2</v>
      </c>
      <c r="U49" s="53">
        <f>(N49/P49)</f>
        <v>15000</v>
      </c>
      <c r="W49" s="8"/>
      <c r="X49" s="53">
        <v>150</v>
      </c>
      <c r="Y49" s="53">
        <v>26</v>
      </c>
      <c r="Z49" s="53">
        <v>0.01</v>
      </c>
      <c r="AA49" s="53">
        <v>0.1</v>
      </c>
      <c r="AB49" s="53">
        <f>(Y49*0.01)</f>
        <v>0.26</v>
      </c>
      <c r="AC49" s="53">
        <f t="shared" si="0"/>
        <v>2.6000000000000003E-4</v>
      </c>
      <c r="AD49" s="53">
        <f t="shared" si="1"/>
        <v>2.6000000000000003E-3</v>
      </c>
      <c r="AE49" s="53">
        <f t="shared" si="2"/>
        <v>15000</v>
      </c>
    </row>
    <row r="50" spans="1:31">
      <c r="A50" s="105"/>
      <c r="B50" s="53">
        <v>152</v>
      </c>
      <c r="C50" s="53">
        <v>158</v>
      </c>
      <c r="D50" s="53">
        <v>0.01</v>
      </c>
      <c r="E50" s="53">
        <v>0.1</v>
      </c>
      <c r="F50" s="53">
        <f>(C50*0.01)</f>
        <v>1.58</v>
      </c>
      <c r="G50" s="53">
        <f>(F50/1000)</f>
        <v>1.58E-3</v>
      </c>
      <c r="H50" s="53">
        <f>(G50/E50)</f>
        <v>1.5799999999999998E-2</v>
      </c>
      <c r="I50" s="53">
        <f>(B50/D50)</f>
        <v>15200</v>
      </c>
      <c r="M50" s="54"/>
      <c r="N50" s="53">
        <v>166</v>
      </c>
      <c r="O50" s="53">
        <v>177</v>
      </c>
      <c r="P50" s="53">
        <v>0.01</v>
      </c>
      <c r="Q50" s="53">
        <v>0.1</v>
      </c>
      <c r="R50" s="53">
        <f>(O50*0.01)</f>
        <v>1.77</v>
      </c>
      <c r="S50" s="53">
        <f>(R50/1000)</f>
        <v>1.7700000000000001E-3</v>
      </c>
      <c r="T50" s="53">
        <f>(S50/Q50)</f>
        <v>1.77E-2</v>
      </c>
      <c r="U50" s="53">
        <f>(N50/P50)</f>
        <v>16600</v>
      </c>
      <c r="W50" s="54"/>
      <c r="X50" s="53">
        <v>200</v>
      </c>
      <c r="Y50" s="53">
        <v>45</v>
      </c>
      <c r="Z50" s="53">
        <v>0.01</v>
      </c>
      <c r="AA50" s="53">
        <v>0.1</v>
      </c>
      <c r="AB50" s="53">
        <f>(Y50*0.01)</f>
        <v>0.45</v>
      </c>
      <c r="AC50" s="53">
        <f t="shared" si="0"/>
        <v>4.4999999999999999E-4</v>
      </c>
      <c r="AD50" s="53">
        <f t="shared" si="1"/>
        <v>4.4999999999999997E-3</v>
      </c>
      <c r="AE50" s="53">
        <f t="shared" si="2"/>
        <v>20000</v>
      </c>
    </row>
    <row r="51" spans="1:31">
      <c r="A51" s="106"/>
      <c r="B51" s="66"/>
      <c r="C51" s="66"/>
      <c r="D51" s="66"/>
      <c r="E51" s="66"/>
      <c r="F51" s="66"/>
      <c r="G51" s="66"/>
      <c r="H51" s="66"/>
      <c r="I51" s="66"/>
      <c r="M51" s="107"/>
      <c r="N51" s="66"/>
      <c r="O51" s="66"/>
      <c r="P51" s="66"/>
      <c r="Q51" s="66"/>
      <c r="R51" s="66"/>
      <c r="S51" s="66"/>
      <c r="T51" s="66"/>
      <c r="U51" s="66"/>
      <c r="W51" s="53"/>
      <c r="X51" s="56">
        <v>210</v>
      </c>
      <c r="Y51" s="56">
        <v>96</v>
      </c>
      <c r="Z51" s="53">
        <v>0.01</v>
      </c>
      <c r="AA51" s="53">
        <v>0.1</v>
      </c>
      <c r="AB51" s="56">
        <f>(Y51*0.01)</f>
        <v>0.96</v>
      </c>
      <c r="AC51" s="56">
        <f t="shared" si="0"/>
        <v>9.5999999999999992E-4</v>
      </c>
      <c r="AD51" s="53">
        <f t="shared" si="1"/>
        <v>9.5999999999999992E-3</v>
      </c>
      <c r="AE51" s="53">
        <f t="shared" si="2"/>
        <v>21000</v>
      </c>
    </row>
    <row r="52" spans="1:31">
      <c r="A52" s="106"/>
      <c r="B52" s="66"/>
      <c r="C52" s="66"/>
      <c r="D52" s="66"/>
      <c r="E52" s="66"/>
      <c r="F52" s="66"/>
      <c r="G52" s="66"/>
      <c r="H52" s="66"/>
      <c r="I52" s="66"/>
      <c r="M52" s="107"/>
      <c r="N52" s="66"/>
      <c r="O52" s="66"/>
      <c r="P52" s="66"/>
      <c r="Q52" s="66"/>
      <c r="R52" s="66"/>
      <c r="S52" s="66"/>
      <c r="T52" s="66"/>
      <c r="U52" s="66"/>
      <c r="W52" s="54"/>
      <c r="X52" s="53"/>
      <c r="Y52" s="53"/>
      <c r="Z52" s="53"/>
      <c r="AA52" s="53"/>
      <c r="AB52" s="53"/>
      <c r="AC52" s="53"/>
      <c r="AD52" s="53"/>
      <c r="AE52" s="53"/>
    </row>
    <row r="53" spans="1:31">
      <c r="A53" s="106"/>
      <c r="B53" s="66"/>
      <c r="C53" s="66"/>
      <c r="D53" s="66"/>
      <c r="E53" s="66"/>
      <c r="F53" s="66"/>
      <c r="G53" s="66"/>
      <c r="H53" s="66"/>
      <c r="I53" s="66"/>
      <c r="M53" s="107"/>
      <c r="N53" s="66"/>
      <c r="O53" s="66"/>
      <c r="P53" s="66"/>
      <c r="Q53" s="66"/>
      <c r="R53" s="66"/>
      <c r="S53" s="66"/>
      <c r="T53" s="66"/>
      <c r="U53" s="66"/>
    </row>
    <row r="62" spans="1:31" ht="15" customHeight="1">
      <c r="A62" s="93" t="s">
        <v>0</v>
      </c>
      <c r="B62" s="84"/>
      <c r="C62" s="85"/>
      <c r="D62" s="71" t="s">
        <v>46</v>
      </c>
      <c r="E62" s="72"/>
      <c r="F62" s="72"/>
      <c r="G62" s="72"/>
      <c r="H62" s="72"/>
      <c r="I62" s="72"/>
      <c r="J62" s="73"/>
      <c r="M62" s="93" t="s">
        <v>0</v>
      </c>
      <c r="N62" s="84"/>
      <c r="O62" s="85"/>
      <c r="P62" s="71" t="s">
        <v>43</v>
      </c>
      <c r="Q62" s="72"/>
      <c r="R62" s="72"/>
      <c r="S62" s="72"/>
      <c r="T62" s="72"/>
      <c r="U62" s="73"/>
      <c r="W62" s="93" t="s">
        <v>0</v>
      </c>
      <c r="X62" s="84"/>
      <c r="Y62" s="85"/>
      <c r="Z62" s="71" t="s">
        <v>43</v>
      </c>
      <c r="AA62" s="72"/>
      <c r="AB62" s="72"/>
      <c r="AC62" s="72"/>
      <c r="AD62" s="72"/>
      <c r="AE62" s="73"/>
    </row>
    <row r="63" spans="1:31" ht="15" customHeight="1">
      <c r="A63" s="47" t="s">
        <v>47</v>
      </c>
      <c r="B63" s="77" t="s">
        <v>2</v>
      </c>
      <c r="C63" s="78"/>
      <c r="D63" s="74"/>
      <c r="E63" s="75"/>
      <c r="F63" s="75"/>
      <c r="G63" s="75"/>
      <c r="H63" s="75"/>
      <c r="I63" s="75"/>
      <c r="J63" s="76"/>
      <c r="M63" s="47" t="s">
        <v>48</v>
      </c>
      <c r="N63" s="77" t="s">
        <v>17</v>
      </c>
      <c r="O63" s="78"/>
      <c r="P63" s="74"/>
      <c r="Q63" s="75"/>
      <c r="R63" s="75"/>
      <c r="S63" s="75"/>
      <c r="T63" s="75"/>
      <c r="U63" s="76"/>
      <c r="W63" s="47" t="s">
        <v>48</v>
      </c>
      <c r="X63" s="77" t="s">
        <v>21</v>
      </c>
      <c r="Y63" s="78"/>
      <c r="Z63" s="74"/>
      <c r="AA63" s="75"/>
      <c r="AB63" s="75"/>
      <c r="AC63" s="75"/>
      <c r="AD63" s="75"/>
      <c r="AE63" s="76"/>
    </row>
    <row r="64" spans="1:31">
      <c r="A64" s="48" t="s">
        <v>3</v>
      </c>
      <c r="B64" s="48" t="s">
        <v>4</v>
      </c>
      <c r="C64" s="48" t="s">
        <v>5</v>
      </c>
      <c r="D64" s="48" t="s">
        <v>6</v>
      </c>
      <c r="E64" s="49" t="s">
        <v>7</v>
      </c>
      <c r="F64" s="49" t="s">
        <v>8</v>
      </c>
      <c r="G64" s="49" t="s">
        <v>9</v>
      </c>
      <c r="H64" s="48" t="s">
        <v>10</v>
      </c>
      <c r="I64" s="48" t="s">
        <v>11</v>
      </c>
      <c r="M64" s="48" t="s">
        <v>3</v>
      </c>
      <c r="N64" s="48" t="s">
        <v>4</v>
      </c>
      <c r="O64" s="48" t="s">
        <v>5</v>
      </c>
      <c r="P64" s="48" t="s">
        <v>6</v>
      </c>
      <c r="Q64" s="49" t="s">
        <v>7</v>
      </c>
      <c r="R64" s="49" t="s">
        <v>8</v>
      </c>
      <c r="S64" s="49" t="s">
        <v>9</v>
      </c>
      <c r="T64" s="48" t="s">
        <v>10</v>
      </c>
      <c r="U64" s="48" t="s">
        <v>11</v>
      </c>
      <c r="W64" s="48" t="s">
        <v>3</v>
      </c>
      <c r="X64" s="48" t="s">
        <v>4</v>
      </c>
      <c r="Y64" s="48" t="s">
        <v>5</v>
      </c>
      <c r="Z64" s="48" t="s">
        <v>6</v>
      </c>
      <c r="AA64" s="49" t="s">
        <v>7</v>
      </c>
      <c r="AB64" s="49" t="s">
        <v>8</v>
      </c>
      <c r="AC64" s="49" t="s">
        <v>9</v>
      </c>
      <c r="AD64" s="48" t="s">
        <v>10</v>
      </c>
      <c r="AE64" s="48" t="s">
        <v>11</v>
      </c>
    </row>
    <row r="65" spans="1:31">
      <c r="A65" s="103"/>
      <c r="B65" s="53">
        <v>0</v>
      </c>
      <c r="C65" s="53">
        <v>0</v>
      </c>
      <c r="D65" s="53">
        <v>0.01</v>
      </c>
      <c r="E65" s="53">
        <v>0.1</v>
      </c>
      <c r="F65" s="53">
        <v>0</v>
      </c>
      <c r="G65" s="53">
        <f>(F65/1000)</f>
        <v>0</v>
      </c>
      <c r="H65" s="53">
        <f>(G65/E65)</f>
        <v>0</v>
      </c>
      <c r="I65" s="53">
        <f>(B65/D65)</f>
        <v>0</v>
      </c>
      <c r="M65" s="8"/>
      <c r="N65" s="53">
        <v>0</v>
      </c>
      <c r="O65" s="53">
        <v>0</v>
      </c>
      <c r="P65" s="53">
        <v>0.01</v>
      </c>
      <c r="Q65" s="53">
        <v>0.1</v>
      </c>
      <c r="R65" s="53">
        <v>0</v>
      </c>
      <c r="S65" s="53">
        <f>(R65/1000)</f>
        <v>0</v>
      </c>
      <c r="T65" s="53">
        <f>(S65/Q65)</f>
        <v>0</v>
      </c>
      <c r="U65" s="53">
        <f>(N65/P65)</f>
        <v>0</v>
      </c>
      <c r="W65" s="8"/>
      <c r="X65" s="53">
        <v>0</v>
      </c>
      <c r="Y65" s="53">
        <v>0</v>
      </c>
      <c r="Z65" s="53">
        <v>0.01</v>
      </c>
      <c r="AA65" s="53">
        <v>0.1</v>
      </c>
      <c r="AB65" s="53">
        <v>0</v>
      </c>
      <c r="AC65" s="53">
        <f>(AB65/1000)</f>
        <v>0</v>
      </c>
      <c r="AD65" s="53">
        <f>(AC65/AA65)</f>
        <v>0</v>
      </c>
      <c r="AE65" s="53">
        <f>(X65/Z65)</f>
        <v>0</v>
      </c>
    </row>
    <row r="66" spans="1:31">
      <c r="A66" s="104"/>
      <c r="B66" s="53">
        <v>50</v>
      </c>
      <c r="C66" s="53">
        <v>70</v>
      </c>
      <c r="D66" s="53">
        <v>0.01</v>
      </c>
      <c r="E66" s="53">
        <v>0.1</v>
      </c>
      <c r="F66" s="53">
        <f>(C66*0.01)</f>
        <v>0.70000000000000007</v>
      </c>
      <c r="G66" s="53">
        <f>(F66/1000)</f>
        <v>7.000000000000001E-4</v>
      </c>
      <c r="H66" s="53">
        <f>(G66/E66)</f>
        <v>7.000000000000001E-3</v>
      </c>
      <c r="I66" s="53">
        <f>(B66/D66)</f>
        <v>5000</v>
      </c>
      <c r="M66" s="8"/>
      <c r="N66" s="53">
        <v>50</v>
      </c>
      <c r="O66" s="53">
        <v>25</v>
      </c>
      <c r="P66" s="53">
        <v>0.01</v>
      </c>
      <c r="Q66" s="53">
        <v>0.1</v>
      </c>
      <c r="R66" s="53">
        <f>(O66*0.01)</f>
        <v>0.25</v>
      </c>
      <c r="S66" s="53">
        <f>(R66/1000)</f>
        <v>2.5000000000000001E-4</v>
      </c>
      <c r="T66" s="53">
        <f>(S66/Q66)</f>
        <v>2.5000000000000001E-3</v>
      </c>
      <c r="U66" s="53">
        <f>(N66/P66)</f>
        <v>5000</v>
      </c>
      <c r="W66" s="8"/>
      <c r="X66" s="53">
        <v>50</v>
      </c>
      <c r="Y66" s="53">
        <v>15</v>
      </c>
      <c r="Z66" s="53">
        <v>0.01</v>
      </c>
      <c r="AA66" s="53">
        <v>0.1</v>
      </c>
      <c r="AB66" s="53">
        <f>(Y66*0.01)</f>
        <v>0.15</v>
      </c>
      <c r="AC66" s="53">
        <f>(AB66/1000)</f>
        <v>1.4999999999999999E-4</v>
      </c>
      <c r="AD66" s="53">
        <f>(AC66/AA66)</f>
        <v>1.4999999999999998E-3</v>
      </c>
      <c r="AE66" s="53">
        <f>(X66/Z66)</f>
        <v>5000</v>
      </c>
    </row>
    <row r="67" spans="1:31">
      <c r="A67" s="8"/>
      <c r="B67" s="53">
        <v>100</v>
      </c>
      <c r="C67" s="53">
        <v>99</v>
      </c>
      <c r="D67" s="53">
        <v>0.01</v>
      </c>
      <c r="E67" s="53">
        <v>0.1</v>
      </c>
      <c r="F67" s="53">
        <f>(C67*0.01)</f>
        <v>0.99</v>
      </c>
      <c r="G67" s="53">
        <f>(F67/1000)</f>
        <v>9.8999999999999999E-4</v>
      </c>
      <c r="H67" s="53">
        <f>(G67/E67)</f>
        <v>9.8999999999999991E-3</v>
      </c>
      <c r="I67" s="53">
        <f>(B67/D67)</f>
        <v>10000</v>
      </c>
      <c r="M67" s="8"/>
      <c r="N67" s="53">
        <v>100</v>
      </c>
      <c r="O67" s="53">
        <v>85</v>
      </c>
      <c r="P67" s="53">
        <v>0.01</v>
      </c>
      <c r="Q67" s="53">
        <v>0.1</v>
      </c>
      <c r="R67" s="53">
        <f>(O67*0.01)</f>
        <v>0.85</v>
      </c>
      <c r="S67" s="53">
        <f>(R67/1000)</f>
        <v>8.4999999999999995E-4</v>
      </c>
      <c r="T67" s="53">
        <f>(S67/Q67)</f>
        <v>8.4999999999999989E-3</v>
      </c>
      <c r="U67" s="53">
        <f>(N67/P67)</f>
        <v>10000</v>
      </c>
      <c r="W67" s="8"/>
      <c r="X67" s="53">
        <v>100</v>
      </c>
      <c r="Y67" s="53">
        <v>25</v>
      </c>
      <c r="Z67" s="53">
        <v>0.01</v>
      </c>
      <c r="AA67" s="53">
        <v>0.1</v>
      </c>
      <c r="AB67" s="53">
        <f>(Y67*0.01)</f>
        <v>0.25</v>
      </c>
      <c r="AC67" s="53">
        <f>(AB67/1000)</f>
        <v>2.5000000000000001E-4</v>
      </c>
      <c r="AD67" s="53">
        <f>(AC67/AA67)</f>
        <v>2.5000000000000001E-3</v>
      </c>
      <c r="AE67" s="53">
        <f>(X67/Z67)</f>
        <v>10000</v>
      </c>
    </row>
    <row r="68" spans="1:31">
      <c r="A68" s="8"/>
      <c r="B68" s="53">
        <v>150</v>
      </c>
      <c r="C68" s="53">
        <v>120</v>
      </c>
      <c r="D68" s="53">
        <v>0.01</v>
      </c>
      <c r="E68" s="53">
        <v>0.1</v>
      </c>
      <c r="F68" s="53">
        <f>(C68*0.01)</f>
        <v>1.2</v>
      </c>
      <c r="G68" s="53">
        <f>(F68/1000)</f>
        <v>1.1999999999999999E-3</v>
      </c>
      <c r="H68" s="53">
        <f>(G68/E68)</f>
        <v>1.1999999999999999E-2</v>
      </c>
      <c r="I68" s="53">
        <f>(B68/D68)</f>
        <v>15000</v>
      </c>
      <c r="M68" s="8"/>
      <c r="N68" s="53">
        <v>150</v>
      </c>
      <c r="O68" s="53">
        <v>100</v>
      </c>
      <c r="P68" s="53">
        <v>0.01</v>
      </c>
      <c r="Q68" s="53">
        <v>0.1</v>
      </c>
      <c r="R68" s="53">
        <f>(O68*0.01)</f>
        <v>1</v>
      </c>
      <c r="S68" s="53">
        <f>(R68/1000)</f>
        <v>1E-3</v>
      </c>
      <c r="T68" s="53">
        <f>(S68/Q68)</f>
        <v>0.01</v>
      </c>
      <c r="U68" s="53">
        <f>(N68/P68)</f>
        <v>15000</v>
      </c>
      <c r="W68" s="8"/>
      <c r="X68" s="53">
        <v>150</v>
      </c>
      <c r="Y68" s="53">
        <v>50</v>
      </c>
      <c r="Z68" s="53">
        <v>0.01</v>
      </c>
      <c r="AA68" s="53">
        <v>0.1</v>
      </c>
      <c r="AB68" s="53">
        <f>(Y68*0.01)</f>
        <v>0.5</v>
      </c>
      <c r="AC68" s="53">
        <f>(AB68/1000)</f>
        <v>5.0000000000000001E-4</v>
      </c>
      <c r="AD68" s="53">
        <f>(AC68/AA68)</f>
        <v>5.0000000000000001E-3</v>
      </c>
      <c r="AE68" s="53">
        <f>(X68/Z68)</f>
        <v>15000</v>
      </c>
    </row>
    <row r="69" spans="1:31">
      <c r="A69" s="105"/>
      <c r="B69" s="53"/>
      <c r="C69" s="53"/>
      <c r="D69" s="53">
        <v>0.01</v>
      </c>
      <c r="E69" s="53">
        <v>0.1</v>
      </c>
      <c r="F69" s="53">
        <f>(C69*0.01)</f>
        <v>0</v>
      </c>
      <c r="G69" s="53">
        <f>(F69/1000)</f>
        <v>0</v>
      </c>
      <c r="H69" s="53">
        <f>(G69/E69)</f>
        <v>0</v>
      </c>
      <c r="I69" s="53">
        <f>(B69/D69)</f>
        <v>0</v>
      </c>
      <c r="M69" s="54"/>
      <c r="N69" s="53">
        <v>173</v>
      </c>
      <c r="O69" s="53">
        <v>200</v>
      </c>
      <c r="P69" s="53">
        <v>0.01</v>
      </c>
      <c r="Q69" s="53">
        <v>0.1</v>
      </c>
      <c r="R69" s="53">
        <f>(O69*0.01)</f>
        <v>2</v>
      </c>
      <c r="S69" s="53">
        <f>(R69/1000)</f>
        <v>2E-3</v>
      </c>
      <c r="T69" s="53">
        <f>(S69/Q69)</f>
        <v>0.02</v>
      </c>
      <c r="U69" s="53">
        <f>(N69/P69)</f>
        <v>17300</v>
      </c>
      <c r="W69" s="54"/>
      <c r="X69" s="53">
        <v>191</v>
      </c>
      <c r="Y69" s="53">
        <v>115</v>
      </c>
      <c r="Z69" s="53">
        <v>0.01</v>
      </c>
      <c r="AA69" s="53">
        <v>0.1</v>
      </c>
      <c r="AB69" s="53">
        <f>(Y69*0.01)</f>
        <v>1.1500000000000001</v>
      </c>
      <c r="AC69" s="53">
        <f>(AB69/1000)</f>
        <v>1.1500000000000002E-3</v>
      </c>
      <c r="AD69" s="53">
        <f>(AC69/AA69)</f>
        <v>1.1500000000000002E-2</v>
      </c>
      <c r="AE69" s="53">
        <f>(X69/Z69)</f>
        <v>19100</v>
      </c>
    </row>
    <row r="70" spans="1:31">
      <c r="A70" s="106"/>
      <c r="B70" s="66"/>
      <c r="C70" s="66"/>
      <c r="D70" s="66"/>
      <c r="E70" s="66"/>
      <c r="F70" s="66"/>
      <c r="G70" s="66"/>
      <c r="H70" s="66"/>
      <c r="I70" s="66"/>
      <c r="M70" s="107"/>
      <c r="N70" s="66"/>
      <c r="O70" s="66"/>
      <c r="P70" s="66"/>
      <c r="Q70" s="66"/>
      <c r="R70" s="66"/>
      <c r="S70" s="66"/>
      <c r="T70" s="66"/>
      <c r="U70" s="66"/>
      <c r="W70" s="107"/>
      <c r="X70" s="66"/>
      <c r="Y70" s="66"/>
      <c r="Z70" s="66"/>
      <c r="AA70" s="66"/>
      <c r="AB70" s="66"/>
      <c r="AC70" s="66"/>
      <c r="AD70" s="66"/>
      <c r="AE70" s="66"/>
    </row>
    <row r="83" spans="1:31" ht="15" customHeight="1">
      <c r="A83" s="93" t="s">
        <v>0</v>
      </c>
      <c r="B83" s="84"/>
      <c r="C83" s="85"/>
      <c r="D83" s="71" t="s">
        <v>44</v>
      </c>
      <c r="E83" s="72"/>
      <c r="F83" s="72"/>
      <c r="G83" s="72"/>
      <c r="H83" s="72"/>
      <c r="I83" s="73"/>
      <c r="M83" s="93" t="s">
        <v>0</v>
      </c>
      <c r="N83" s="84"/>
      <c r="O83" s="85"/>
      <c r="P83" s="71" t="s">
        <v>44</v>
      </c>
      <c r="Q83" s="72"/>
      <c r="R83" s="72"/>
      <c r="S83" s="72"/>
      <c r="T83" s="72"/>
      <c r="U83" s="73"/>
      <c r="W83" s="93" t="s">
        <v>0</v>
      </c>
      <c r="X83" s="84"/>
      <c r="Y83" s="85"/>
      <c r="Z83" s="71" t="s">
        <v>44</v>
      </c>
      <c r="AA83" s="72"/>
      <c r="AB83" s="72"/>
      <c r="AC83" s="72"/>
      <c r="AD83" s="72"/>
      <c r="AE83" s="73"/>
    </row>
    <row r="84" spans="1:31" ht="15">
      <c r="A84" s="47" t="s">
        <v>49</v>
      </c>
      <c r="B84" s="63" t="s">
        <v>92</v>
      </c>
      <c r="C84" s="62"/>
      <c r="D84" s="74"/>
      <c r="E84" s="75"/>
      <c r="F84" s="75"/>
      <c r="G84" s="75"/>
      <c r="H84" s="75"/>
      <c r="I84" s="76"/>
      <c r="J84" s="109"/>
      <c r="M84" s="47" t="s">
        <v>49</v>
      </c>
      <c r="N84" s="63" t="s">
        <v>91</v>
      </c>
      <c r="O84" s="62"/>
      <c r="P84" s="74"/>
      <c r="Q84" s="75"/>
      <c r="R84" s="75"/>
      <c r="S84" s="75"/>
      <c r="T84" s="75"/>
      <c r="U84" s="76"/>
      <c r="W84" s="47" t="s">
        <v>49</v>
      </c>
      <c r="X84" s="63" t="s">
        <v>90</v>
      </c>
      <c r="Y84" s="62"/>
      <c r="Z84" s="74"/>
      <c r="AA84" s="75"/>
      <c r="AB84" s="75"/>
      <c r="AC84" s="75"/>
      <c r="AD84" s="75"/>
      <c r="AE84" s="76"/>
    </row>
    <row r="85" spans="1:31" ht="15" customHeight="1">
      <c r="A85" s="48" t="s">
        <v>3</v>
      </c>
      <c r="B85" s="48" t="s">
        <v>4</v>
      </c>
      <c r="C85" s="48" t="s">
        <v>5</v>
      </c>
      <c r="D85" s="48" t="s">
        <v>6</v>
      </c>
      <c r="E85" s="49" t="s">
        <v>7</v>
      </c>
      <c r="F85" s="49" t="s">
        <v>8</v>
      </c>
      <c r="G85" s="49" t="s">
        <v>9</v>
      </c>
      <c r="H85" s="48" t="s">
        <v>10</v>
      </c>
      <c r="I85" s="48" t="s">
        <v>11</v>
      </c>
      <c r="M85" s="48" t="s">
        <v>3</v>
      </c>
      <c r="N85" s="48" t="s">
        <v>4</v>
      </c>
      <c r="O85" s="48" t="s">
        <v>5</v>
      </c>
      <c r="P85" s="48" t="s">
        <v>6</v>
      </c>
      <c r="Q85" s="49" t="s">
        <v>7</v>
      </c>
      <c r="R85" s="49" t="s">
        <v>8</v>
      </c>
      <c r="S85" s="49" t="s">
        <v>9</v>
      </c>
      <c r="T85" s="48" t="s">
        <v>10</v>
      </c>
      <c r="U85" s="48" t="s">
        <v>11</v>
      </c>
      <c r="W85" s="48" t="s">
        <v>3</v>
      </c>
      <c r="X85" s="48" t="s">
        <v>4</v>
      </c>
      <c r="Y85" s="48" t="s">
        <v>5</v>
      </c>
      <c r="Z85" s="48" t="s">
        <v>6</v>
      </c>
      <c r="AA85" s="49" t="s">
        <v>7</v>
      </c>
      <c r="AB85" s="49" t="s">
        <v>8</v>
      </c>
      <c r="AC85" s="49" t="s">
        <v>9</v>
      </c>
      <c r="AD85" s="48" t="s">
        <v>10</v>
      </c>
      <c r="AE85" s="48" t="s">
        <v>11</v>
      </c>
    </row>
    <row r="86" spans="1:31">
      <c r="A86" s="103"/>
      <c r="B86" s="53">
        <v>0</v>
      </c>
      <c r="C86" s="53">
        <v>0</v>
      </c>
      <c r="D86" s="53">
        <v>0.01</v>
      </c>
      <c r="E86" s="53">
        <v>0.1</v>
      </c>
      <c r="F86" s="53">
        <v>0</v>
      </c>
      <c r="G86" s="53">
        <f>(F86/1000)</f>
        <v>0</v>
      </c>
      <c r="H86" s="53">
        <f>(G86/E86)</f>
        <v>0</v>
      </c>
      <c r="I86" s="53">
        <f>(B86/D86)</f>
        <v>0</v>
      </c>
      <c r="M86" s="8"/>
      <c r="N86" s="53">
        <v>0</v>
      </c>
      <c r="O86" s="53">
        <v>0</v>
      </c>
      <c r="P86" s="53">
        <v>0.01</v>
      </c>
      <c r="Q86" s="53">
        <v>0.1</v>
      </c>
      <c r="R86" s="53">
        <v>0</v>
      </c>
      <c r="S86" s="53">
        <f>(R86/1000)</f>
        <v>0</v>
      </c>
      <c r="T86" s="53">
        <f>(S86/Q86)</f>
        <v>0</v>
      </c>
      <c r="U86" s="53">
        <f>(N86/P86)</f>
        <v>0</v>
      </c>
      <c r="W86" s="8"/>
      <c r="X86" s="53">
        <v>0</v>
      </c>
      <c r="Y86" s="53">
        <v>0</v>
      </c>
      <c r="Z86" s="53">
        <v>0.01</v>
      </c>
      <c r="AA86" s="53">
        <v>0.1</v>
      </c>
      <c r="AB86" s="53">
        <v>0</v>
      </c>
      <c r="AC86" s="53">
        <f>(AB86/1000)</f>
        <v>0</v>
      </c>
      <c r="AD86" s="53">
        <f>(AC86/AA86)</f>
        <v>0</v>
      </c>
      <c r="AE86" s="53">
        <f>(X86/Z86)</f>
        <v>0</v>
      </c>
    </row>
    <row r="87" spans="1:31">
      <c r="A87" s="104"/>
      <c r="B87" s="53">
        <v>50</v>
      </c>
      <c r="C87" s="53">
        <v>78</v>
      </c>
      <c r="D87" s="53">
        <v>0.01</v>
      </c>
      <c r="E87" s="53">
        <v>0.1</v>
      </c>
      <c r="F87" s="53">
        <f>(C87*0.01)</f>
        <v>0.78</v>
      </c>
      <c r="G87" s="53">
        <f>(F87/1000)</f>
        <v>7.7999999999999999E-4</v>
      </c>
      <c r="H87" s="53">
        <f>(G87/E87)</f>
        <v>7.7999999999999996E-3</v>
      </c>
      <c r="I87" s="53">
        <f>(B87/D87)</f>
        <v>5000</v>
      </c>
      <c r="M87" s="8"/>
      <c r="N87" s="53">
        <v>50</v>
      </c>
      <c r="O87" s="53">
        <v>25</v>
      </c>
      <c r="P87" s="53">
        <v>0.01</v>
      </c>
      <c r="Q87" s="53">
        <v>0.1</v>
      </c>
      <c r="R87" s="53">
        <f>(O87*0.01)</f>
        <v>0.25</v>
      </c>
      <c r="S87" s="53">
        <f>(R87/1000)</f>
        <v>2.5000000000000001E-4</v>
      </c>
      <c r="T87" s="53">
        <f>(S87/Q87)</f>
        <v>2.5000000000000001E-3</v>
      </c>
      <c r="U87" s="53">
        <f>(N87/P87)</f>
        <v>5000</v>
      </c>
      <c r="W87" s="8"/>
      <c r="X87" s="53">
        <v>50</v>
      </c>
      <c r="Y87" s="53">
        <v>12</v>
      </c>
      <c r="Z87" s="53">
        <v>0.01</v>
      </c>
      <c r="AA87" s="53">
        <v>0.1</v>
      </c>
      <c r="AB87" s="53">
        <f>(Y87*0.01)</f>
        <v>0.12</v>
      </c>
      <c r="AC87" s="53">
        <f>(AB87/1000)</f>
        <v>1.1999999999999999E-4</v>
      </c>
      <c r="AD87" s="53">
        <f>(AC87/AA87)</f>
        <v>1.1999999999999999E-3</v>
      </c>
      <c r="AE87" s="53">
        <f>(X87/Z87)</f>
        <v>5000</v>
      </c>
    </row>
    <row r="88" spans="1:31">
      <c r="A88" s="103"/>
      <c r="B88" s="53">
        <v>100</v>
      </c>
      <c r="C88" s="53">
        <v>90</v>
      </c>
      <c r="D88" s="53">
        <v>0.01</v>
      </c>
      <c r="E88" s="53">
        <v>0.1</v>
      </c>
      <c r="F88" s="53">
        <f>(C88*0.01)</f>
        <v>0.9</v>
      </c>
      <c r="G88" s="53">
        <f>(F88/1000)</f>
        <v>8.9999999999999998E-4</v>
      </c>
      <c r="H88" s="53">
        <f>(G88/E88)</f>
        <v>8.9999999999999993E-3</v>
      </c>
      <c r="I88" s="53">
        <f>(B88/D88)</f>
        <v>10000</v>
      </c>
      <c r="M88" s="8"/>
      <c r="N88" s="53">
        <v>100</v>
      </c>
      <c r="O88" s="53">
        <v>70</v>
      </c>
      <c r="P88" s="53">
        <v>0.01</v>
      </c>
      <c r="Q88" s="53">
        <v>0.1</v>
      </c>
      <c r="R88" s="53">
        <f>(O88*0.01)</f>
        <v>0.70000000000000007</v>
      </c>
      <c r="S88" s="53">
        <f>(R88/1000)</f>
        <v>7.000000000000001E-4</v>
      </c>
      <c r="T88" s="53">
        <f>(S88/Q88)</f>
        <v>7.000000000000001E-3</v>
      </c>
      <c r="U88" s="53">
        <f>(N88/P88)</f>
        <v>10000</v>
      </c>
      <c r="W88" s="8"/>
      <c r="X88" s="53">
        <v>100</v>
      </c>
      <c r="Y88" s="53">
        <v>35</v>
      </c>
      <c r="Z88" s="53">
        <v>0.01</v>
      </c>
      <c r="AA88" s="53">
        <v>0.1</v>
      </c>
      <c r="AB88" s="53">
        <f>(Y88*0.01)</f>
        <v>0.35000000000000003</v>
      </c>
      <c r="AC88" s="53">
        <f>(AB88/1000)</f>
        <v>3.5000000000000005E-4</v>
      </c>
      <c r="AD88" s="53">
        <f>(AC88/AA88)</f>
        <v>3.5000000000000005E-3</v>
      </c>
      <c r="AE88" s="53">
        <f>(X88/Z88)</f>
        <v>10000</v>
      </c>
    </row>
    <row r="89" spans="1:31">
      <c r="A89" s="104"/>
      <c r="B89" s="53">
        <v>120</v>
      </c>
      <c r="C89" s="53">
        <v>172</v>
      </c>
      <c r="D89" s="53">
        <v>0.01</v>
      </c>
      <c r="E89" s="53">
        <v>0.1</v>
      </c>
      <c r="F89" s="53">
        <f>(C89*0.01)</f>
        <v>1.72</v>
      </c>
      <c r="G89" s="53">
        <f>(F89/1000)</f>
        <v>1.72E-3</v>
      </c>
      <c r="H89" s="53">
        <f>(G89/E89)</f>
        <v>1.72E-2</v>
      </c>
      <c r="I89" s="53">
        <f>(B89/D89)</f>
        <v>12000</v>
      </c>
      <c r="M89" s="8"/>
      <c r="N89" s="53">
        <v>150</v>
      </c>
      <c r="O89" s="53">
        <v>130</v>
      </c>
      <c r="P89" s="53">
        <v>0.01</v>
      </c>
      <c r="Q89" s="53">
        <v>0.1</v>
      </c>
      <c r="R89" s="53">
        <f>(O89*0.01)</f>
        <v>1.3</v>
      </c>
      <c r="S89" s="53">
        <f>(R89/1000)</f>
        <v>1.2999999999999999E-3</v>
      </c>
      <c r="T89" s="53">
        <f>(S89/Q89)</f>
        <v>1.2999999999999999E-2</v>
      </c>
      <c r="U89" s="53">
        <f>(N89/P89)</f>
        <v>15000</v>
      </c>
      <c r="W89" s="8"/>
      <c r="X89" s="53">
        <v>150</v>
      </c>
      <c r="Y89" s="53">
        <v>60</v>
      </c>
      <c r="Z89" s="53">
        <v>0.01</v>
      </c>
      <c r="AA89" s="53">
        <v>0.1</v>
      </c>
      <c r="AB89" s="53">
        <f>(Y89*0.01)</f>
        <v>0.6</v>
      </c>
      <c r="AC89" s="53">
        <f>(AB89/1000)</f>
        <v>5.9999999999999995E-4</v>
      </c>
      <c r="AD89" s="53">
        <f>(AC89/AA89)</f>
        <v>5.9999999999999993E-3</v>
      </c>
      <c r="AE89" s="53">
        <f>(X89/Z89)</f>
        <v>15000</v>
      </c>
    </row>
    <row r="90" spans="1:31">
      <c r="A90" s="30"/>
      <c r="B90" s="66"/>
      <c r="C90" s="66"/>
      <c r="D90" s="66"/>
      <c r="E90" s="66"/>
      <c r="F90" s="66"/>
      <c r="G90" s="66"/>
      <c r="H90" s="66"/>
      <c r="I90" s="66"/>
      <c r="J90" s="66"/>
      <c r="M90" s="8"/>
      <c r="N90" s="56">
        <v>156</v>
      </c>
      <c r="O90" s="56">
        <v>180</v>
      </c>
      <c r="P90" s="53">
        <v>0.01</v>
      </c>
      <c r="Q90" s="53">
        <v>0.1</v>
      </c>
      <c r="R90" s="53">
        <f>(O90*0.01)</f>
        <v>1.8</v>
      </c>
      <c r="S90" s="53">
        <f>(R90/1000)</f>
        <v>1.8E-3</v>
      </c>
      <c r="T90" s="53">
        <f>(S90/Q90)</f>
        <v>1.7999999999999999E-2</v>
      </c>
      <c r="U90" s="53">
        <f>(N90/P90)</f>
        <v>15600</v>
      </c>
      <c r="W90" s="54"/>
      <c r="X90" s="53">
        <v>174</v>
      </c>
      <c r="Y90" s="53">
        <v>165</v>
      </c>
      <c r="Z90" s="53">
        <v>0.01</v>
      </c>
      <c r="AA90" s="53">
        <v>0.1</v>
      </c>
      <c r="AB90" s="53">
        <f>(Y90*0.01)</f>
        <v>1.6500000000000001</v>
      </c>
      <c r="AC90" s="53">
        <f>(AB90/1000)</f>
        <v>1.6500000000000002E-3</v>
      </c>
      <c r="AD90" s="53">
        <f>(AC90/AA90)</f>
        <v>1.6500000000000001E-2</v>
      </c>
      <c r="AE90" s="53">
        <f>(X90/Z90)</f>
        <v>17400</v>
      </c>
    </row>
    <row r="91" spans="1:31">
      <c r="A91" s="30"/>
      <c r="B91" s="66"/>
      <c r="C91" s="66"/>
      <c r="D91" s="66"/>
      <c r="E91" s="66"/>
      <c r="F91" s="66"/>
      <c r="G91" s="66"/>
      <c r="H91" s="66"/>
      <c r="I91" s="66"/>
      <c r="J91" s="66"/>
      <c r="M91" s="30"/>
      <c r="N91" s="50"/>
      <c r="O91" s="50"/>
      <c r="P91" s="66"/>
      <c r="Q91" s="66"/>
      <c r="R91" s="66"/>
      <c r="S91" s="66"/>
      <c r="T91" s="66"/>
      <c r="U91" s="66"/>
      <c r="W91" s="8"/>
      <c r="X91" s="53"/>
      <c r="Y91" s="53"/>
      <c r="Z91" s="53"/>
      <c r="AA91" s="53"/>
      <c r="AB91" s="53"/>
      <c r="AC91" s="53"/>
      <c r="AD91" s="53"/>
      <c r="AE91" s="53"/>
    </row>
    <row r="92" spans="1:31">
      <c r="A92" s="30"/>
      <c r="B92" s="66"/>
      <c r="C92" s="66"/>
      <c r="D92" s="66"/>
      <c r="E92" s="66"/>
      <c r="F92" s="66"/>
      <c r="G92" s="66"/>
      <c r="H92" s="66"/>
      <c r="I92" s="66"/>
      <c r="J92" s="66"/>
      <c r="M92" s="30"/>
      <c r="N92" s="50"/>
      <c r="O92" s="50"/>
      <c r="P92" s="66"/>
      <c r="Q92" s="66"/>
      <c r="R92" s="66"/>
      <c r="S92" s="66"/>
      <c r="T92" s="66"/>
      <c r="U92" s="66"/>
    </row>
    <row r="93" spans="1:31">
      <c r="A93" s="30"/>
      <c r="B93" s="66"/>
      <c r="C93" s="66"/>
      <c r="D93" s="66"/>
      <c r="E93" s="66"/>
      <c r="F93" s="66"/>
      <c r="G93" s="66"/>
      <c r="H93" s="66"/>
      <c r="I93" s="66"/>
      <c r="J93" s="66"/>
      <c r="M93" s="30"/>
      <c r="N93" s="50"/>
      <c r="O93" s="50"/>
      <c r="P93" s="66"/>
      <c r="Q93" s="66"/>
      <c r="R93" s="66"/>
      <c r="S93" s="66"/>
      <c r="T93" s="66"/>
      <c r="U93" s="66"/>
    </row>
    <row r="101" spans="1:31" ht="15">
      <c r="A101" s="81" t="s">
        <v>0</v>
      </c>
      <c r="B101" s="81"/>
      <c r="C101" s="93"/>
      <c r="D101" s="83" t="s">
        <v>45</v>
      </c>
      <c r="E101" s="83"/>
      <c r="F101" s="83"/>
      <c r="G101" s="83"/>
      <c r="H101" s="83"/>
      <c r="I101" s="83"/>
      <c r="J101" s="109"/>
      <c r="M101" s="81" t="s">
        <v>0</v>
      </c>
      <c r="N101" s="81"/>
      <c r="O101" s="81"/>
      <c r="P101" s="83" t="s">
        <v>45</v>
      </c>
      <c r="Q101" s="83"/>
      <c r="R101" s="83"/>
      <c r="S101" s="83"/>
      <c r="T101" s="83"/>
      <c r="U101" s="83"/>
      <c r="W101" s="81" t="s">
        <v>0</v>
      </c>
      <c r="X101" s="81"/>
      <c r="Y101" s="81"/>
      <c r="Z101" s="83" t="s">
        <v>45</v>
      </c>
      <c r="AA101" s="83"/>
      <c r="AB101" s="83"/>
      <c r="AC101" s="83"/>
      <c r="AD101" s="83"/>
      <c r="AE101" s="83"/>
    </row>
    <row r="102" spans="1:31">
      <c r="A102" s="47" t="s">
        <v>76</v>
      </c>
      <c r="B102" s="82" t="s">
        <v>77</v>
      </c>
      <c r="C102" s="77"/>
      <c r="D102" s="83"/>
      <c r="E102" s="83"/>
      <c r="F102" s="83"/>
      <c r="G102" s="83"/>
      <c r="H102" s="83"/>
      <c r="I102" s="83"/>
      <c r="M102" s="47" t="s">
        <v>76</v>
      </c>
      <c r="N102" s="82" t="s">
        <v>78</v>
      </c>
      <c r="O102" s="82"/>
      <c r="P102" s="83"/>
      <c r="Q102" s="83"/>
      <c r="R102" s="83"/>
      <c r="S102" s="83"/>
      <c r="T102" s="83"/>
      <c r="U102" s="83"/>
      <c r="W102" s="47" t="s">
        <v>76</v>
      </c>
      <c r="X102" s="82" t="s">
        <v>79</v>
      </c>
      <c r="Y102" s="82"/>
      <c r="Z102" s="83"/>
      <c r="AA102" s="83"/>
      <c r="AB102" s="83"/>
      <c r="AC102" s="83"/>
      <c r="AD102" s="83"/>
      <c r="AE102" s="83"/>
    </row>
    <row r="103" spans="1:31">
      <c r="A103" s="48" t="s">
        <v>3</v>
      </c>
      <c r="B103" s="48" t="s">
        <v>4</v>
      </c>
      <c r="C103" s="48" t="s">
        <v>5</v>
      </c>
      <c r="D103" s="110" t="s">
        <v>6</v>
      </c>
      <c r="E103" s="111" t="s">
        <v>7</v>
      </c>
      <c r="F103" s="111" t="s">
        <v>8</v>
      </c>
      <c r="G103" s="111" t="s">
        <v>9</v>
      </c>
      <c r="H103" s="110" t="s">
        <v>10</v>
      </c>
      <c r="I103" s="110" t="s">
        <v>11</v>
      </c>
      <c r="M103" s="48" t="s">
        <v>3</v>
      </c>
      <c r="N103" s="48" t="s">
        <v>4</v>
      </c>
      <c r="O103" s="48" t="s">
        <v>5</v>
      </c>
      <c r="P103" s="48" t="s">
        <v>6</v>
      </c>
      <c r="Q103" s="49" t="s">
        <v>7</v>
      </c>
      <c r="R103" s="49" t="s">
        <v>8</v>
      </c>
      <c r="S103" s="49" t="s">
        <v>9</v>
      </c>
      <c r="T103" s="48" t="s">
        <v>10</v>
      </c>
      <c r="U103" s="48" t="s">
        <v>11</v>
      </c>
      <c r="W103" s="48" t="s">
        <v>3</v>
      </c>
      <c r="X103" s="48" t="s">
        <v>4</v>
      </c>
      <c r="Y103" s="48" t="s">
        <v>5</v>
      </c>
      <c r="Z103" s="48" t="s">
        <v>6</v>
      </c>
      <c r="AA103" s="49" t="s">
        <v>7</v>
      </c>
      <c r="AB103" s="49" t="s">
        <v>8</v>
      </c>
      <c r="AC103" s="49" t="s">
        <v>9</v>
      </c>
      <c r="AD103" s="48" t="s">
        <v>10</v>
      </c>
      <c r="AE103" s="48" t="s">
        <v>11</v>
      </c>
    </row>
    <row r="104" spans="1:31">
      <c r="A104" s="8"/>
      <c r="B104" s="53">
        <v>0</v>
      </c>
      <c r="C104" s="53">
        <v>0</v>
      </c>
      <c r="D104" s="53">
        <v>0.01</v>
      </c>
      <c r="E104" s="53">
        <v>0.1</v>
      </c>
      <c r="F104" s="53">
        <v>0</v>
      </c>
      <c r="G104" s="53">
        <f>(F104/1000)</f>
        <v>0</v>
      </c>
      <c r="H104" s="53">
        <f>(G104/E104)</f>
        <v>0</v>
      </c>
      <c r="I104" s="53">
        <f>(B104/D104)</f>
        <v>0</v>
      </c>
      <c r="M104" s="8"/>
      <c r="N104" s="53">
        <v>0</v>
      </c>
      <c r="O104" s="53">
        <v>0</v>
      </c>
      <c r="P104" s="53">
        <v>0.01</v>
      </c>
      <c r="Q104" s="53">
        <v>0.1</v>
      </c>
      <c r="R104" s="53">
        <v>0</v>
      </c>
      <c r="S104" s="53">
        <f>(R104/1000)</f>
        <v>0</v>
      </c>
      <c r="T104" s="53">
        <f>(S104/Q104)</f>
        <v>0</v>
      </c>
      <c r="U104" s="53">
        <f>(N104/P104)</f>
        <v>0</v>
      </c>
      <c r="W104" s="8"/>
      <c r="X104" s="53">
        <v>0</v>
      </c>
      <c r="Y104" s="53">
        <v>0</v>
      </c>
      <c r="Z104" s="53">
        <v>0.01</v>
      </c>
      <c r="AA104" s="53">
        <v>0.1</v>
      </c>
      <c r="AB104" s="53">
        <v>0</v>
      </c>
      <c r="AC104" s="53">
        <f>(AB104/1000)</f>
        <v>0</v>
      </c>
      <c r="AD104" s="53">
        <f>(AC104/AA104)</f>
        <v>0</v>
      </c>
      <c r="AE104" s="53">
        <f>(X104/Z104)</f>
        <v>0</v>
      </c>
    </row>
    <row r="105" spans="1:31">
      <c r="A105" s="8"/>
      <c r="B105" s="53">
        <v>50</v>
      </c>
      <c r="C105" s="53">
        <v>48</v>
      </c>
      <c r="D105" s="53">
        <v>0.01</v>
      </c>
      <c r="E105" s="53">
        <v>0.1</v>
      </c>
      <c r="F105" s="53">
        <f>(C105*0.01)</f>
        <v>0.48</v>
      </c>
      <c r="G105" s="53">
        <f>(F105/1000)</f>
        <v>4.7999999999999996E-4</v>
      </c>
      <c r="H105" s="53">
        <f>(G105/E105)</f>
        <v>4.7999999999999996E-3</v>
      </c>
      <c r="I105" s="53">
        <f>(B105/D105)</f>
        <v>5000</v>
      </c>
      <c r="M105" s="8"/>
      <c r="N105" s="53">
        <v>50</v>
      </c>
      <c r="O105" s="53">
        <v>24</v>
      </c>
      <c r="P105" s="53">
        <v>0.01</v>
      </c>
      <c r="Q105" s="53">
        <v>0.1</v>
      </c>
      <c r="R105" s="53">
        <f>(O105*0.01)</f>
        <v>0.24</v>
      </c>
      <c r="S105" s="53">
        <f>(R105/1000)</f>
        <v>2.3999999999999998E-4</v>
      </c>
      <c r="T105" s="53">
        <f>(S105/Q105)</f>
        <v>2.3999999999999998E-3</v>
      </c>
      <c r="U105" s="53">
        <f>(N105/P105)</f>
        <v>5000</v>
      </c>
      <c r="W105" s="8"/>
      <c r="X105" s="53">
        <v>100</v>
      </c>
      <c r="Y105" s="53">
        <v>20</v>
      </c>
      <c r="Z105" s="53">
        <v>0.01</v>
      </c>
      <c r="AA105" s="53">
        <v>0.1</v>
      </c>
      <c r="AB105" s="53">
        <f>(Y105*0.01)</f>
        <v>0.2</v>
      </c>
      <c r="AC105" s="53">
        <f>(AB105/1000)</f>
        <v>2.0000000000000001E-4</v>
      </c>
      <c r="AD105" s="53">
        <f>(AC105/AA105)</f>
        <v>2E-3</v>
      </c>
      <c r="AE105" s="53">
        <f>(X105/Z105)</f>
        <v>10000</v>
      </c>
    </row>
    <row r="106" spans="1:31">
      <c r="A106" s="8"/>
      <c r="B106" s="53">
        <v>100</v>
      </c>
      <c r="C106" s="53">
        <v>152</v>
      </c>
      <c r="D106" s="53">
        <v>0.01</v>
      </c>
      <c r="E106" s="53">
        <v>0.1</v>
      </c>
      <c r="F106" s="53">
        <f>(C106*0.01)</f>
        <v>1.52</v>
      </c>
      <c r="G106" s="53">
        <f>(F106/1000)</f>
        <v>1.5200000000000001E-3</v>
      </c>
      <c r="H106" s="53">
        <f>(G106/E106)</f>
        <v>1.52E-2</v>
      </c>
      <c r="I106" s="53">
        <f>(B106/D106)</f>
        <v>10000</v>
      </c>
      <c r="M106" s="8"/>
      <c r="N106" s="53">
        <v>100</v>
      </c>
      <c r="O106" s="53">
        <v>97</v>
      </c>
      <c r="P106" s="53">
        <v>0.01</v>
      </c>
      <c r="Q106" s="53">
        <v>0.1</v>
      </c>
      <c r="R106" s="53">
        <f>(O106*0.01)</f>
        <v>0.97</v>
      </c>
      <c r="S106" s="53">
        <f>(R106/1000)</f>
        <v>9.6999999999999994E-4</v>
      </c>
      <c r="T106" s="53">
        <f>(S106/Q106)</f>
        <v>9.6999999999999986E-3</v>
      </c>
      <c r="U106" s="53">
        <f>(N106/P106)</f>
        <v>10000</v>
      </c>
      <c r="W106" s="8"/>
      <c r="X106" s="53">
        <v>150</v>
      </c>
      <c r="Y106" s="53">
        <v>38</v>
      </c>
      <c r="Z106" s="53">
        <v>0.01</v>
      </c>
      <c r="AA106" s="53">
        <v>0.1</v>
      </c>
      <c r="AB106" s="53">
        <f>(Y106*0.01)</f>
        <v>0.38</v>
      </c>
      <c r="AC106" s="53">
        <f>(AB106/1000)</f>
        <v>3.8000000000000002E-4</v>
      </c>
      <c r="AD106" s="53">
        <f>(AC106/AA106)</f>
        <v>3.8E-3</v>
      </c>
      <c r="AE106" s="53">
        <f>(X106/Z106)</f>
        <v>15000</v>
      </c>
    </row>
    <row r="107" spans="1:31">
      <c r="A107" s="8"/>
      <c r="B107" s="53">
        <v>108</v>
      </c>
      <c r="C107" s="53">
        <v>168</v>
      </c>
      <c r="D107" s="53">
        <v>0.01</v>
      </c>
      <c r="E107" s="53">
        <v>0.1</v>
      </c>
      <c r="F107" s="53">
        <f>(C107*0.01)</f>
        <v>1.68</v>
      </c>
      <c r="G107" s="53">
        <f>(F107/1000)</f>
        <v>1.6799999999999999E-3</v>
      </c>
      <c r="H107" s="53">
        <f>(G107/E107)</f>
        <v>1.6799999999999999E-2</v>
      </c>
      <c r="I107" s="53">
        <f>(B107/D107)</f>
        <v>10800</v>
      </c>
      <c r="M107" s="8"/>
      <c r="N107" s="53">
        <v>125</v>
      </c>
      <c r="O107" s="53">
        <v>136</v>
      </c>
      <c r="P107" s="53">
        <v>0.01</v>
      </c>
      <c r="Q107" s="53">
        <v>0.1</v>
      </c>
      <c r="R107" s="53">
        <f>(O107*0.01)</f>
        <v>1.36</v>
      </c>
      <c r="S107" s="53">
        <f>(R107/1000)</f>
        <v>1.3600000000000001E-3</v>
      </c>
      <c r="T107" s="53">
        <f>(S107/Q107)</f>
        <v>1.3600000000000001E-2</v>
      </c>
      <c r="U107" s="53">
        <f>(N107/P107)</f>
        <v>12500</v>
      </c>
      <c r="W107" s="54"/>
      <c r="X107" s="53">
        <v>180</v>
      </c>
      <c r="Y107" s="53">
        <v>120</v>
      </c>
      <c r="Z107" s="53">
        <v>0.01</v>
      </c>
      <c r="AA107" s="53">
        <v>0.1</v>
      </c>
      <c r="AB107" s="53">
        <f>(Y107*0.01)</f>
        <v>1.2</v>
      </c>
      <c r="AC107" s="53">
        <f>(AB107/1000)</f>
        <v>1.1999999999999999E-3</v>
      </c>
      <c r="AD107" s="53">
        <f>(AC107/AA107)</f>
        <v>1.1999999999999999E-2</v>
      </c>
      <c r="AE107" s="53">
        <f>(X107/Z107)</f>
        <v>18000</v>
      </c>
    </row>
    <row r="108" spans="1:31">
      <c r="W108" s="8"/>
      <c r="X108" s="53"/>
      <c r="Y108" s="53"/>
      <c r="Z108" s="53"/>
      <c r="AA108" s="53"/>
      <c r="AB108" s="53"/>
      <c r="AC108" s="53"/>
      <c r="AD108" s="53"/>
      <c r="AE108" s="53"/>
    </row>
    <row r="111" spans="1:31">
      <c r="A111" s="99" t="s">
        <v>86</v>
      </c>
      <c r="B111" s="99"/>
      <c r="C111" s="99"/>
      <c r="D111" s="99"/>
    </row>
    <row r="112" spans="1:31">
      <c r="A112" s="53" t="s">
        <v>26</v>
      </c>
      <c r="B112" s="53" t="s">
        <v>87</v>
      </c>
      <c r="C112" s="53" t="s">
        <v>88</v>
      </c>
      <c r="D112" s="53" t="s">
        <v>89</v>
      </c>
    </row>
    <row r="113" spans="1:4">
      <c r="A113" s="53" t="s">
        <v>27</v>
      </c>
      <c r="B113" s="53">
        <v>15300</v>
      </c>
      <c r="C113" s="53">
        <v>16800</v>
      </c>
      <c r="D113" s="53">
        <v>20500</v>
      </c>
    </row>
    <row r="114" spans="1:4">
      <c r="A114" s="53">
        <v>10</v>
      </c>
      <c r="B114" s="53">
        <v>14500</v>
      </c>
      <c r="C114" s="53">
        <v>15000</v>
      </c>
      <c r="D114" s="53">
        <v>20500</v>
      </c>
    </row>
    <row r="115" spans="1:4">
      <c r="A115" s="53">
        <v>30</v>
      </c>
      <c r="B115" s="53">
        <v>12700</v>
      </c>
      <c r="C115" s="53">
        <v>13800</v>
      </c>
      <c r="D115" s="53">
        <v>21000</v>
      </c>
    </row>
    <row r="116" spans="1:4">
      <c r="A116" s="53">
        <v>50</v>
      </c>
      <c r="B116" s="53">
        <v>12100</v>
      </c>
      <c r="C116" s="53">
        <v>14000</v>
      </c>
      <c r="D116" s="53">
        <v>15300</v>
      </c>
    </row>
    <row r="117" spans="1:4">
      <c r="A117" s="53">
        <v>70</v>
      </c>
      <c r="B117" s="53">
        <v>13500</v>
      </c>
      <c r="C117" s="53">
        <v>14000</v>
      </c>
      <c r="D117" s="53">
        <v>20800</v>
      </c>
    </row>
    <row r="118" spans="1:4">
      <c r="A118" s="53">
        <v>100</v>
      </c>
      <c r="B118" s="53">
        <v>12000</v>
      </c>
      <c r="C118" s="53">
        <v>14500</v>
      </c>
      <c r="D118" s="53">
        <v>17300</v>
      </c>
    </row>
    <row r="124" spans="1:4" ht="42.75">
      <c r="A124" s="108" t="s">
        <v>80</v>
      </c>
      <c r="B124" s="53" t="s">
        <v>51</v>
      </c>
    </row>
    <row r="125" spans="1:4">
      <c r="A125" s="53" t="s">
        <v>40</v>
      </c>
      <c r="B125" s="53">
        <v>1.5</v>
      </c>
    </row>
    <row r="126" spans="1:4">
      <c r="A126" s="53">
        <v>10</v>
      </c>
      <c r="B126" s="53">
        <v>1.5</v>
      </c>
    </row>
    <row r="127" spans="1:4">
      <c r="A127" s="53">
        <v>30</v>
      </c>
      <c r="B127" s="53">
        <v>1</v>
      </c>
    </row>
    <row r="128" spans="1:4">
      <c r="A128" s="53">
        <v>50</v>
      </c>
      <c r="B128" s="53">
        <v>1</v>
      </c>
    </row>
    <row r="129" spans="1:2">
      <c r="A129" s="53">
        <v>70</v>
      </c>
      <c r="B129" s="53">
        <v>0.5</v>
      </c>
    </row>
    <row r="130" spans="1:2">
      <c r="A130" s="53">
        <v>100</v>
      </c>
      <c r="B130" s="53">
        <v>0.4</v>
      </c>
    </row>
  </sheetData>
  <mergeCells count="65">
    <mergeCell ref="W83:Y83"/>
    <mergeCell ref="Z83:AE84"/>
    <mergeCell ref="M83:O83"/>
    <mergeCell ref="P83:U84"/>
    <mergeCell ref="A83:C83"/>
    <mergeCell ref="D83:I84"/>
    <mergeCell ref="Z62:AE63"/>
    <mergeCell ref="W62:Y62"/>
    <mergeCell ref="X63:Y63"/>
    <mergeCell ref="Z22:AE23"/>
    <mergeCell ref="Z2:AE3"/>
    <mergeCell ref="W22:Y22"/>
    <mergeCell ref="X23:Y23"/>
    <mergeCell ref="N23:O23"/>
    <mergeCell ref="A22:C22"/>
    <mergeCell ref="D22:J23"/>
    <mergeCell ref="P2:U3"/>
    <mergeCell ref="P22:U23"/>
    <mergeCell ref="M22:O22"/>
    <mergeCell ref="B23:C23"/>
    <mergeCell ref="A111:D111"/>
    <mergeCell ref="W101:Y101"/>
    <mergeCell ref="Z101:AE102"/>
    <mergeCell ref="X102:Y102"/>
    <mergeCell ref="P101:U102"/>
    <mergeCell ref="N102:O102"/>
    <mergeCell ref="D101:I102"/>
    <mergeCell ref="B102:C102"/>
    <mergeCell ref="X44:Y44"/>
    <mergeCell ref="A46:A47"/>
    <mergeCell ref="A48:A49"/>
    <mergeCell ref="A62:C62"/>
    <mergeCell ref="D62:J63"/>
    <mergeCell ref="M62:O62"/>
    <mergeCell ref="P62:U63"/>
    <mergeCell ref="B63:C63"/>
    <mergeCell ref="N63:O63"/>
    <mergeCell ref="A86:A87"/>
    <mergeCell ref="A88:A89"/>
    <mergeCell ref="A101:C101"/>
    <mergeCell ref="M101:O101"/>
    <mergeCell ref="Z43:AE44"/>
    <mergeCell ref="B44:C44"/>
    <mergeCell ref="N44:O44"/>
    <mergeCell ref="A65:A66"/>
    <mergeCell ref="A43:C43"/>
    <mergeCell ref="D43:J44"/>
    <mergeCell ref="M43:O43"/>
    <mergeCell ref="P43:U44"/>
    <mergeCell ref="W43:Y43"/>
    <mergeCell ref="A25:A26"/>
    <mergeCell ref="A27:A28"/>
    <mergeCell ref="M9:N9"/>
    <mergeCell ref="A2:B2"/>
    <mergeCell ref="C2:H3"/>
    <mergeCell ref="M2:O2"/>
    <mergeCell ref="M4:N4"/>
    <mergeCell ref="M5:N5"/>
    <mergeCell ref="M6:N6"/>
    <mergeCell ref="M7:N7"/>
    <mergeCell ref="M8:N8"/>
    <mergeCell ref="W2:Y2"/>
    <mergeCell ref="A3:B3"/>
    <mergeCell ref="M3:O3"/>
    <mergeCell ref="X3:Y3"/>
  </mergeCells>
  <pageMargins left="0.7" right="0.7" top="0.75" bottom="0.75" header="0.3" footer="0.3"/>
  <pageSetup paperSize="9" scale="160" orientation="portrait" horizontalDpi="300" verticalDpi="300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AE140"/>
  <sheetViews>
    <sheetView rightToLeft="1" topLeftCell="A135" workbookViewId="0">
      <selection activeCell="A160" sqref="A160"/>
    </sheetView>
  </sheetViews>
  <sheetFormatPr defaultRowHeight="14.25"/>
  <cols>
    <col min="1" max="16384" width="9" style="9"/>
  </cols>
  <sheetData>
    <row r="2" spans="1:31">
      <c r="A2" s="84" t="s">
        <v>0</v>
      </c>
      <c r="B2" s="85"/>
      <c r="C2" s="71" t="s">
        <v>31</v>
      </c>
      <c r="D2" s="72"/>
      <c r="E2" s="72"/>
      <c r="F2" s="72"/>
      <c r="G2" s="72"/>
      <c r="H2" s="73"/>
      <c r="M2" s="81" t="s">
        <v>0</v>
      </c>
      <c r="N2" s="81"/>
      <c r="O2" s="81"/>
      <c r="P2" s="71" t="s">
        <v>31</v>
      </c>
      <c r="Q2" s="72"/>
      <c r="R2" s="72"/>
      <c r="S2" s="72"/>
      <c r="T2" s="72"/>
      <c r="U2" s="73"/>
      <c r="W2" s="81" t="s">
        <v>0</v>
      </c>
      <c r="X2" s="81"/>
      <c r="Y2" s="81"/>
      <c r="Z2" s="71" t="s">
        <v>31</v>
      </c>
      <c r="AA2" s="72"/>
      <c r="AB2" s="72"/>
      <c r="AC2" s="72"/>
      <c r="AD2" s="72"/>
      <c r="AE2" s="73"/>
    </row>
    <row r="3" spans="1:31" ht="15" customHeight="1">
      <c r="A3" s="92" t="s">
        <v>2</v>
      </c>
      <c r="B3" s="78"/>
      <c r="C3" s="74"/>
      <c r="D3" s="75"/>
      <c r="E3" s="75"/>
      <c r="F3" s="75"/>
      <c r="G3" s="75"/>
      <c r="H3" s="76"/>
      <c r="M3" s="77" t="s">
        <v>82</v>
      </c>
      <c r="N3" s="92"/>
      <c r="O3" s="78"/>
      <c r="P3" s="74"/>
      <c r="Q3" s="75"/>
      <c r="R3" s="75"/>
      <c r="S3" s="75"/>
      <c r="T3" s="75"/>
      <c r="U3" s="76"/>
      <c r="W3" s="64" t="s">
        <v>20</v>
      </c>
      <c r="X3" s="82" t="s">
        <v>81</v>
      </c>
      <c r="Y3" s="82"/>
      <c r="Z3" s="74"/>
      <c r="AA3" s="75"/>
      <c r="AB3" s="75"/>
      <c r="AC3" s="75"/>
      <c r="AD3" s="75"/>
      <c r="AE3" s="76"/>
    </row>
    <row r="4" spans="1:31">
      <c r="A4" s="112" t="s">
        <v>4</v>
      </c>
      <c r="B4" s="112" t="s">
        <v>5</v>
      </c>
      <c r="C4" s="112" t="s">
        <v>6</v>
      </c>
      <c r="D4" s="113" t="s">
        <v>7</v>
      </c>
      <c r="E4" s="113" t="s">
        <v>8</v>
      </c>
      <c r="F4" s="113" t="s">
        <v>9</v>
      </c>
      <c r="G4" s="112" t="s">
        <v>10</v>
      </c>
      <c r="H4" s="112" t="s">
        <v>11</v>
      </c>
      <c r="M4" s="100" t="s">
        <v>4</v>
      </c>
      <c r="N4" s="101"/>
      <c r="O4" s="112" t="s">
        <v>5</v>
      </c>
      <c r="P4" s="112" t="s">
        <v>6</v>
      </c>
      <c r="Q4" s="113" t="s">
        <v>7</v>
      </c>
      <c r="R4" s="113" t="s">
        <v>8</v>
      </c>
      <c r="S4" s="113" t="s">
        <v>9</v>
      </c>
      <c r="T4" s="112" t="s">
        <v>10</v>
      </c>
      <c r="U4" s="112" t="s">
        <v>11</v>
      </c>
      <c r="W4" s="112" t="s">
        <v>3</v>
      </c>
      <c r="X4" s="112" t="s">
        <v>4</v>
      </c>
      <c r="Y4" s="112" t="s">
        <v>5</v>
      </c>
      <c r="Z4" s="112" t="s">
        <v>6</v>
      </c>
      <c r="AA4" s="113" t="s">
        <v>7</v>
      </c>
      <c r="AB4" s="113" t="s">
        <v>8</v>
      </c>
      <c r="AC4" s="113" t="s">
        <v>9</v>
      </c>
      <c r="AD4" s="112" t="s">
        <v>10</v>
      </c>
      <c r="AE4" s="112" t="s">
        <v>11</v>
      </c>
    </row>
    <row r="5" spans="1:31">
      <c r="A5" s="8">
        <v>0</v>
      </c>
      <c r="B5" s="8">
        <v>0</v>
      </c>
      <c r="C5" s="8">
        <v>0.01</v>
      </c>
      <c r="D5" s="8">
        <v>0.1</v>
      </c>
      <c r="E5" s="8">
        <v>0</v>
      </c>
      <c r="F5" s="8">
        <f>(E5/1000)</f>
        <v>0</v>
      </c>
      <c r="G5" s="8">
        <f>(F5/D5)</f>
        <v>0</v>
      </c>
      <c r="H5" s="8">
        <f>(A5/C5)</f>
        <v>0</v>
      </c>
      <c r="M5" s="94">
        <v>0</v>
      </c>
      <c r="N5" s="95"/>
      <c r="O5" s="8">
        <v>0</v>
      </c>
      <c r="P5" s="8">
        <v>0.01</v>
      </c>
      <c r="Q5" s="8">
        <v>0.1</v>
      </c>
      <c r="R5" s="8">
        <v>0</v>
      </c>
      <c r="S5" s="8">
        <f>(R5/1000)</f>
        <v>0</v>
      </c>
      <c r="T5" s="8">
        <f>(S5/Q5)</f>
        <v>0</v>
      </c>
      <c r="U5" s="8">
        <f>(M5/P5)</f>
        <v>0</v>
      </c>
      <c r="W5" s="8"/>
      <c r="X5" s="8">
        <v>0</v>
      </c>
      <c r="Y5" s="8">
        <v>0</v>
      </c>
      <c r="Z5" s="8">
        <v>0.01</v>
      </c>
      <c r="AA5" s="8">
        <v>0.1</v>
      </c>
      <c r="AB5" s="8">
        <v>0</v>
      </c>
      <c r="AC5" s="8">
        <f>(AB5/1000)</f>
        <v>0</v>
      </c>
      <c r="AD5" s="8">
        <f>(AC5/AA5)</f>
        <v>0</v>
      </c>
      <c r="AE5" s="8">
        <f>(X5/Z5)</f>
        <v>0</v>
      </c>
    </row>
    <row r="6" spans="1:31">
      <c r="A6" s="8">
        <v>50</v>
      </c>
      <c r="B6" s="8">
        <v>30</v>
      </c>
      <c r="C6" s="8">
        <v>0.01</v>
      </c>
      <c r="D6" s="8">
        <v>0.1</v>
      </c>
      <c r="E6" s="8">
        <f>(B6*0.01)</f>
        <v>0.3</v>
      </c>
      <c r="F6" s="8">
        <f>(E6/1000)</f>
        <v>2.9999999999999997E-4</v>
      </c>
      <c r="G6" s="8">
        <f>(F6/D6)</f>
        <v>2.9999999999999996E-3</v>
      </c>
      <c r="H6" s="8">
        <f>(A6/C6)</f>
        <v>5000</v>
      </c>
      <c r="M6" s="94">
        <v>50</v>
      </c>
      <c r="N6" s="95"/>
      <c r="O6" s="8">
        <v>10</v>
      </c>
      <c r="P6" s="8">
        <v>0.01</v>
      </c>
      <c r="Q6" s="8">
        <v>0.1</v>
      </c>
      <c r="R6" s="8">
        <f>(O6*0.01)</f>
        <v>0.1</v>
      </c>
      <c r="S6" s="8">
        <f>(R6/1000)</f>
        <v>1E-4</v>
      </c>
      <c r="T6" s="8">
        <f>(S6/Q6)</f>
        <v>1E-3</v>
      </c>
      <c r="U6" s="8">
        <f>(M6/P6)</f>
        <v>5000</v>
      </c>
      <c r="W6" s="8"/>
      <c r="X6" s="8">
        <v>50</v>
      </c>
      <c r="Y6" s="8">
        <v>8</v>
      </c>
      <c r="Z6" s="8">
        <v>0.01</v>
      </c>
      <c r="AA6" s="8">
        <v>0.1</v>
      </c>
      <c r="AB6" s="8">
        <f>(Y6*0.01)</f>
        <v>0.08</v>
      </c>
      <c r="AC6" s="8">
        <f>(AB6/1000)</f>
        <v>8.0000000000000007E-5</v>
      </c>
      <c r="AD6" s="8">
        <f>(AC6/AA6)</f>
        <v>8.0000000000000004E-4</v>
      </c>
      <c r="AE6" s="8">
        <f>(X6/Z6)</f>
        <v>5000</v>
      </c>
    </row>
    <row r="7" spans="1:31">
      <c r="A7" s="8">
        <v>100</v>
      </c>
      <c r="B7" s="8">
        <v>53</v>
      </c>
      <c r="C7" s="8">
        <v>0.01</v>
      </c>
      <c r="D7" s="8">
        <v>0.1</v>
      </c>
      <c r="E7" s="8">
        <f>(B7*0.01)</f>
        <v>0.53</v>
      </c>
      <c r="F7" s="8">
        <f>(E7/1000)</f>
        <v>5.2999999999999998E-4</v>
      </c>
      <c r="G7" s="8">
        <f>(F7/D7)</f>
        <v>5.2999999999999992E-3</v>
      </c>
      <c r="H7" s="8">
        <f>(A7/C7)</f>
        <v>10000</v>
      </c>
      <c r="M7" s="94">
        <v>100</v>
      </c>
      <c r="N7" s="95"/>
      <c r="O7" s="8">
        <v>30</v>
      </c>
      <c r="P7" s="8">
        <v>0.01</v>
      </c>
      <c r="Q7" s="8">
        <v>0.1</v>
      </c>
      <c r="R7" s="8">
        <f>(O7*0.01)</f>
        <v>0.3</v>
      </c>
      <c r="S7" s="8">
        <f>(R7/1000)</f>
        <v>2.9999999999999997E-4</v>
      </c>
      <c r="T7" s="8">
        <f>(S7/Q7)</f>
        <v>2.9999999999999996E-3</v>
      </c>
      <c r="U7" s="8">
        <f>(M7/P7)</f>
        <v>10000</v>
      </c>
      <c r="W7" s="8"/>
      <c r="X7" s="8">
        <v>100</v>
      </c>
      <c r="Y7" s="8">
        <v>15</v>
      </c>
      <c r="Z7" s="8">
        <v>0.01</v>
      </c>
      <c r="AA7" s="8">
        <v>0.1</v>
      </c>
      <c r="AB7" s="8">
        <f>(Y7*0.01)</f>
        <v>0.15</v>
      </c>
      <c r="AC7" s="8">
        <f>(AB7/1000)</f>
        <v>1.4999999999999999E-4</v>
      </c>
      <c r="AD7" s="8">
        <f>(AC7/AA7)</f>
        <v>1.4999999999999998E-3</v>
      </c>
      <c r="AE7" s="8">
        <f>(X7/Z7)</f>
        <v>10000</v>
      </c>
    </row>
    <row r="8" spans="1:31">
      <c r="A8" s="8">
        <v>150</v>
      </c>
      <c r="B8" s="8">
        <v>94</v>
      </c>
      <c r="C8" s="8">
        <v>0.01</v>
      </c>
      <c r="D8" s="8">
        <v>0.1</v>
      </c>
      <c r="E8" s="8">
        <f>(B8*0.01)</f>
        <v>0.94000000000000006</v>
      </c>
      <c r="F8" s="8">
        <f>(E8/1000)</f>
        <v>9.4000000000000008E-4</v>
      </c>
      <c r="G8" s="8">
        <f>(F8/D8)</f>
        <v>9.4000000000000004E-3</v>
      </c>
      <c r="H8" s="8">
        <f>(A8/C8)</f>
        <v>15000</v>
      </c>
      <c r="M8" s="94">
        <v>150</v>
      </c>
      <c r="N8" s="95"/>
      <c r="O8" s="8">
        <v>77</v>
      </c>
      <c r="P8" s="8">
        <v>0.01</v>
      </c>
      <c r="Q8" s="8">
        <v>0.1</v>
      </c>
      <c r="R8" s="8">
        <f>(O8*0.01)</f>
        <v>0.77</v>
      </c>
      <c r="S8" s="8">
        <f>(R8/1000)</f>
        <v>7.7000000000000007E-4</v>
      </c>
      <c r="T8" s="8">
        <f>(S8/Q8)</f>
        <v>7.7000000000000002E-3</v>
      </c>
      <c r="U8" s="8">
        <f>(M8/P9)</f>
        <v>15000</v>
      </c>
      <c r="W8" s="8"/>
      <c r="X8" s="8">
        <v>150</v>
      </c>
      <c r="Y8" s="8">
        <v>36</v>
      </c>
      <c r="Z8" s="8">
        <v>0.01</v>
      </c>
      <c r="AA8" s="8">
        <v>0.1</v>
      </c>
      <c r="AB8" s="8">
        <f>(Y8*0.01)</f>
        <v>0.36</v>
      </c>
      <c r="AC8" s="8">
        <f>(AB8/1000)</f>
        <v>3.5999999999999997E-4</v>
      </c>
      <c r="AD8" s="8">
        <f>(AC8/AA8)</f>
        <v>3.5999999999999995E-3</v>
      </c>
      <c r="AE8" s="8">
        <f>(X8/Z8)</f>
        <v>15000</v>
      </c>
    </row>
    <row r="9" spans="1:31">
      <c r="A9" s="8">
        <v>153</v>
      </c>
      <c r="B9" s="8">
        <v>97</v>
      </c>
      <c r="C9" s="8">
        <v>0.01</v>
      </c>
      <c r="D9" s="8">
        <v>0.1</v>
      </c>
      <c r="E9" s="8">
        <f>(B9*0.01)</f>
        <v>0.97</v>
      </c>
      <c r="F9" s="8">
        <f>(E9/1000)</f>
        <v>9.6999999999999994E-4</v>
      </c>
      <c r="G9" s="8">
        <f>(F9/D9)</f>
        <v>9.6999999999999986E-3</v>
      </c>
      <c r="H9" s="8">
        <f>(A9/C9)</f>
        <v>15300</v>
      </c>
      <c r="M9" s="99">
        <v>168</v>
      </c>
      <c r="N9" s="99"/>
      <c r="O9" s="8">
        <v>90</v>
      </c>
      <c r="P9" s="8">
        <v>0.01</v>
      </c>
      <c r="Q9" s="8">
        <v>0.1</v>
      </c>
      <c r="R9" s="8">
        <f>(O9*0.01)</f>
        <v>0.9</v>
      </c>
      <c r="S9" s="8">
        <f>(R9/1000)</f>
        <v>8.9999999999999998E-4</v>
      </c>
      <c r="T9" s="8">
        <f>(S9/Q9)</f>
        <v>8.9999999999999993E-3</v>
      </c>
      <c r="U9" s="8">
        <f>M9/P9</f>
        <v>16800</v>
      </c>
      <c r="W9" s="114"/>
      <c r="X9" s="8">
        <v>205</v>
      </c>
      <c r="Y9" s="8">
        <v>91</v>
      </c>
      <c r="Z9" s="8">
        <v>0.01</v>
      </c>
      <c r="AA9" s="8">
        <v>0.1</v>
      </c>
      <c r="AB9" s="8">
        <f>(Y9*0.01)</f>
        <v>0.91</v>
      </c>
      <c r="AC9" s="8">
        <f>(AB9/1000)</f>
        <v>9.1E-4</v>
      </c>
      <c r="AD9" s="8">
        <f>(AC9/AA9)</f>
        <v>9.0999999999999987E-3</v>
      </c>
      <c r="AE9" s="8">
        <f>(X9/Z9)</f>
        <v>20500</v>
      </c>
    </row>
    <row r="22" spans="1:31" ht="14.25" customHeight="1">
      <c r="A22" s="81" t="s">
        <v>18</v>
      </c>
      <c r="B22" s="81"/>
      <c r="C22" s="81"/>
      <c r="D22" s="81"/>
      <c r="E22" s="81"/>
      <c r="F22" s="81"/>
      <c r="G22" s="81"/>
      <c r="H22" s="81"/>
      <c r="I22" s="81"/>
      <c r="J22" s="115"/>
      <c r="M22" s="81" t="s">
        <v>18</v>
      </c>
      <c r="N22" s="81"/>
      <c r="O22" s="81"/>
      <c r="P22" s="81"/>
      <c r="Q22" s="81"/>
      <c r="R22" s="81"/>
      <c r="S22" s="81"/>
      <c r="T22" s="81"/>
      <c r="U22" s="81"/>
      <c r="W22" s="81" t="s">
        <v>18</v>
      </c>
      <c r="X22" s="81"/>
      <c r="Y22" s="81"/>
      <c r="Z22" s="81"/>
      <c r="AA22" s="81"/>
      <c r="AB22" s="81"/>
      <c r="AC22" s="81"/>
      <c r="AD22" s="81"/>
      <c r="AE22" s="81"/>
    </row>
    <row r="23" spans="1:31" ht="15">
      <c r="A23" s="64" t="s">
        <v>1</v>
      </c>
      <c r="B23" s="82" t="s">
        <v>77</v>
      </c>
      <c r="C23" s="82"/>
      <c r="D23" s="83" t="s">
        <v>12</v>
      </c>
      <c r="E23" s="83"/>
      <c r="F23" s="83"/>
      <c r="G23" s="83"/>
      <c r="H23" s="83"/>
      <c r="I23" s="83"/>
      <c r="J23" s="44"/>
      <c r="M23" s="64" t="s">
        <v>1</v>
      </c>
      <c r="N23" s="82" t="s">
        <v>82</v>
      </c>
      <c r="O23" s="82"/>
      <c r="P23" s="83" t="s">
        <v>12</v>
      </c>
      <c r="Q23" s="83"/>
      <c r="R23" s="83"/>
      <c r="S23" s="83"/>
      <c r="T23" s="83"/>
      <c r="U23" s="83"/>
      <c r="W23" s="64" t="s">
        <v>1</v>
      </c>
      <c r="X23" s="82" t="s">
        <v>81</v>
      </c>
      <c r="Y23" s="82"/>
      <c r="Z23" s="83" t="s">
        <v>12</v>
      </c>
      <c r="AA23" s="83"/>
      <c r="AB23" s="83"/>
      <c r="AC23" s="83"/>
      <c r="AD23" s="83"/>
      <c r="AE23" s="83"/>
    </row>
    <row r="24" spans="1:31">
      <c r="A24" s="112" t="s">
        <v>3</v>
      </c>
      <c r="B24" s="112" t="s">
        <v>4</v>
      </c>
      <c r="C24" s="112" t="s">
        <v>5</v>
      </c>
      <c r="D24" s="112" t="s">
        <v>6</v>
      </c>
      <c r="E24" s="113" t="s">
        <v>7</v>
      </c>
      <c r="F24" s="113" t="s">
        <v>8</v>
      </c>
      <c r="G24" s="113" t="s">
        <v>9</v>
      </c>
      <c r="H24" s="112" t="s">
        <v>10</v>
      </c>
      <c r="I24" s="112" t="s">
        <v>11</v>
      </c>
      <c r="M24" s="112" t="s">
        <v>3</v>
      </c>
      <c r="N24" s="112" t="s">
        <v>4</v>
      </c>
      <c r="O24" s="112" t="s">
        <v>5</v>
      </c>
      <c r="P24" s="112" t="s">
        <v>6</v>
      </c>
      <c r="Q24" s="113" t="s">
        <v>7</v>
      </c>
      <c r="R24" s="113" t="s">
        <v>8</v>
      </c>
      <c r="S24" s="113" t="s">
        <v>9</v>
      </c>
      <c r="T24" s="112" t="s">
        <v>10</v>
      </c>
      <c r="U24" s="112" t="s">
        <v>11</v>
      </c>
      <c r="W24" s="112" t="s">
        <v>3</v>
      </c>
      <c r="X24" s="112" t="s">
        <v>4</v>
      </c>
      <c r="Y24" s="112" t="s">
        <v>5</v>
      </c>
      <c r="Z24" s="112" t="s">
        <v>6</v>
      </c>
      <c r="AA24" s="113" t="s">
        <v>7</v>
      </c>
      <c r="AB24" s="113" t="s">
        <v>8</v>
      </c>
      <c r="AC24" s="113" t="s">
        <v>9</v>
      </c>
      <c r="AD24" s="112" t="s">
        <v>10</v>
      </c>
      <c r="AE24" s="112" t="s">
        <v>11</v>
      </c>
    </row>
    <row r="25" spans="1:31">
      <c r="A25" s="99"/>
      <c r="B25" s="8">
        <v>0</v>
      </c>
      <c r="C25" s="8">
        <v>0</v>
      </c>
      <c r="D25" s="8">
        <v>0.01</v>
      </c>
      <c r="E25" s="8">
        <v>0.1</v>
      </c>
      <c r="F25" s="8">
        <v>0</v>
      </c>
      <c r="G25" s="8">
        <f>(F25/1000)</f>
        <v>0</v>
      </c>
      <c r="H25" s="8">
        <f>(G25/E25)</f>
        <v>0</v>
      </c>
      <c r="I25" s="8">
        <f>(B25/D25)</f>
        <v>0</v>
      </c>
      <c r="M25" s="8"/>
      <c r="N25" s="8">
        <v>0</v>
      </c>
      <c r="O25" s="8">
        <v>0</v>
      </c>
      <c r="P25" s="8">
        <v>0.01</v>
      </c>
      <c r="Q25" s="8">
        <v>0.1</v>
      </c>
      <c r="R25" s="8">
        <v>0</v>
      </c>
      <c r="S25" s="8">
        <f>(R25/1000)</f>
        <v>0</v>
      </c>
      <c r="T25" s="8">
        <f>(S25/Q25)</f>
        <v>0</v>
      </c>
      <c r="U25" s="8">
        <f>(N25/P25)</f>
        <v>0</v>
      </c>
      <c r="W25" s="94">
        <v>0</v>
      </c>
      <c r="X25" s="95"/>
      <c r="Y25" s="8">
        <v>0</v>
      </c>
      <c r="Z25" s="8">
        <v>0.01</v>
      </c>
      <c r="AA25" s="8">
        <v>0.1</v>
      </c>
      <c r="AB25" s="8">
        <v>0</v>
      </c>
      <c r="AC25" s="8">
        <f t="shared" ref="AC25:AC30" si="0">(AB25/1000)</f>
        <v>0</v>
      </c>
      <c r="AD25" s="8">
        <f t="shared" ref="AD25:AD30" si="1">(AC25/AA25)</f>
        <v>0</v>
      </c>
      <c r="AE25" s="8">
        <f t="shared" ref="AE25:AE30" si="2">(W25/Z25)</f>
        <v>0</v>
      </c>
    </row>
    <row r="26" spans="1:31">
      <c r="A26" s="99"/>
      <c r="B26" s="8">
        <v>50</v>
      </c>
      <c r="C26" s="8">
        <v>42</v>
      </c>
      <c r="D26" s="8">
        <v>0.01</v>
      </c>
      <c r="E26" s="8">
        <v>0.1</v>
      </c>
      <c r="F26" s="8">
        <f>(C26*0.01)</f>
        <v>0.42</v>
      </c>
      <c r="G26" s="8">
        <f>(F26/1000)</f>
        <v>4.1999999999999996E-4</v>
      </c>
      <c r="H26" s="8">
        <f>(G26/E26)</f>
        <v>4.1999999999999997E-3</v>
      </c>
      <c r="I26" s="8">
        <f>(B26/D26)</f>
        <v>5000</v>
      </c>
      <c r="M26" s="8"/>
      <c r="N26" s="8">
        <v>50</v>
      </c>
      <c r="O26" s="8">
        <v>32</v>
      </c>
      <c r="P26" s="8">
        <v>0.01</v>
      </c>
      <c r="Q26" s="8">
        <v>0.1</v>
      </c>
      <c r="R26" s="8">
        <f>(O26*0.01)</f>
        <v>0.32</v>
      </c>
      <c r="S26" s="8">
        <f>(R26/1000)</f>
        <v>3.2000000000000003E-4</v>
      </c>
      <c r="T26" s="8">
        <f>(S26/Q26)</f>
        <v>3.2000000000000002E-3</v>
      </c>
      <c r="U26" s="8">
        <f>(N26/P26)</f>
        <v>5000</v>
      </c>
      <c r="W26" s="94">
        <v>50</v>
      </c>
      <c r="X26" s="95"/>
      <c r="Y26" s="8">
        <v>12</v>
      </c>
      <c r="Z26" s="8">
        <v>0.01</v>
      </c>
      <c r="AA26" s="8">
        <v>0.1</v>
      </c>
      <c r="AB26" s="8">
        <f>(Y26*0.01)</f>
        <v>0.12</v>
      </c>
      <c r="AC26" s="8">
        <f t="shared" si="0"/>
        <v>1.1999999999999999E-4</v>
      </c>
      <c r="AD26" s="8">
        <f t="shared" si="1"/>
        <v>1.1999999999999999E-3</v>
      </c>
      <c r="AE26" s="8">
        <f t="shared" si="2"/>
        <v>5000</v>
      </c>
    </row>
    <row r="27" spans="1:31">
      <c r="A27" s="99"/>
      <c r="B27" s="8">
        <v>100</v>
      </c>
      <c r="C27" s="8">
        <v>90</v>
      </c>
      <c r="D27" s="8">
        <v>0.01</v>
      </c>
      <c r="E27" s="8">
        <v>0.1</v>
      </c>
      <c r="F27" s="8">
        <f>(C27*0.01)</f>
        <v>0.9</v>
      </c>
      <c r="G27" s="8">
        <f>(F27/1000)</f>
        <v>8.9999999999999998E-4</v>
      </c>
      <c r="H27" s="8">
        <f>(G27/E27)</f>
        <v>8.9999999999999993E-3</v>
      </c>
      <c r="I27" s="8">
        <f>(B27/D27)</f>
        <v>10000</v>
      </c>
      <c r="M27" s="8"/>
      <c r="N27" s="8">
        <v>100</v>
      </c>
      <c r="O27" s="8">
        <v>50</v>
      </c>
      <c r="P27" s="8">
        <v>0.01</v>
      </c>
      <c r="Q27" s="8">
        <v>0.1</v>
      </c>
      <c r="R27" s="8">
        <f>(O27*0.01)</f>
        <v>0.5</v>
      </c>
      <c r="S27" s="8">
        <f>(R27/1000)</f>
        <v>5.0000000000000001E-4</v>
      </c>
      <c r="T27" s="8">
        <f>(S27/Q27)</f>
        <v>5.0000000000000001E-3</v>
      </c>
      <c r="U27" s="8">
        <f>(N27/P27)</f>
        <v>10000</v>
      </c>
      <c r="W27" s="94">
        <v>100</v>
      </c>
      <c r="X27" s="95"/>
      <c r="Y27" s="8">
        <v>21</v>
      </c>
      <c r="Z27" s="8">
        <v>0.01</v>
      </c>
      <c r="AA27" s="8">
        <v>0.1</v>
      </c>
      <c r="AB27" s="8">
        <f>(Y27*0.01)</f>
        <v>0.21</v>
      </c>
      <c r="AC27" s="8">
        <f t="shared" si="0"/>
        <v>2.0999999999999998E-4</v>
      </c>
      <c r="AD27" s="8">
        <f t="shared" si="1"/>
        <v>2.0999999999999999E-3</v>
      </c>
      <c r="AE27" s="8">
        <f t="shared" si="2"/>
        <v>10000</v>
      </c>
    </row>
    <row r="28" spans="1:31">
      <c r="A28" s="99"/>
      <c r="B28" s="8">
        <v>145</v>
      </c>
      <c r="C28" s="8">
        <v>150</v>
      </c>
      <c r="D28" s="8">
        <v>0.01</v>
      </c>
      <c r="E28" s="8">
        <v>0.1</v>
      </c>
      <c r="F28" s="8">
        <f>(C28*0.01)</f>
        <v>1.5</v>
      </c>
      <c r="G28" s="8">
        <f>(F28/1000)</f>
        <v>1.5E-3</v>
      </c>
      <c r="H28" s="8">
        <f>(G28/E28)</f>
        <v>1.4999999999999999E-2</v>
      </c>
      <c r="I28" s="8">
        <f>(B28/D28)</f>
        <v>14500</v>
      </c>
      <c r="M28" s="8"/>
      <c r="N28" s="8">
        <v>150</v>
      </c>
      <c r="O28" s="8">
        <v>60</v>
      </c>
      <c r="P28" s="8">
        <v>0.01</v>
      </c>
      <c r="Q28" s="8">
        <v>0.1</v>
      </c>
      <c r="R28" s="8">
        <f>(O28*0.01)</f>
        <v>0.6</v>
      </c>
      <c r="S28" s="8">
        <f>(R28/1000)</f>
        <v>5.9999999999999995E-4</v>
      </c>
      <c r="T28" s="8">
        <f>(S28/Q28)</f>
        <v>5.9999999999999993E-3</v>
      </c>
      <c r="U28" s="8">
        <f>(N28/P28)</f>
        <v>15000</v>
      </c>
      <c r="W28" s="94">
        <v>150</v>
      </c>
      <c r="X28" s="95"/>
      <c r="Y28" s="8">
        <v>33</v>
      </c>
      <c r="Z28" s="8">
        <v>0.01</v>
      </c>
      <c r="AA28" s="8">
        <v>0.1</v>
      </c>
      <c r="AB28" s="8">
        <f>(Y28*0.01)</f>
        <v>0.33</v>
      </c>
      <c r="AC28" s="8">
        <f t="shared" si="0"/>
        <v>3.3E-4</v>
      </c>
      <c r="AD28" s="8">
        <f t="shared" si="1"/>
        <v>3.3E-3</v>
      </c>
      <c r="AE28" s="8">
        <f t="shared" si="2"/>
        <v>15000</v>
      </c>
    </row>
    <row r="29" spans="1:31">
      <c r="M29" s="114"/>
      <c r="N29" s="8"/>
      <c r="O29" s="8"/>
      <c r="P29" s="8"/>
      <c r="Q29" s="8"/>
      <c r="R29" s="8"/>
      <c r="S29" s="8"/>
      <c r="T29" s="8"/>
      <c r="U29" s="8"/>
      <c r="W29" s="94">
        <v>200</v>
      </c>
      <c r="X29" s="95"/>
      <c r="Y29" s="8">
        <v>50</v>
      </c>
      <c r="Z29" s="8">
        <v>0.01</v>
      </c>
      <c r="AA29" s="8">
        <v>0.1</v>
      </c>
      <c r="AB29" s="8">
        <f>(Y29*0.01)</f>
        <v>0.5</v>
      </c>
      <c r="AC29" s="8">
        <f t="shared" si="0"/>
        <v>5.0000000000000001E-4</v>
      </c>
      <c r="AD29" s="8">
        <f t="shared" si="1"/>
        <v>5.0000000000000001E-3</v>
      </c>
      <c r="AE29" s="8">
        <f t="shared" si="2"/>
        <v>20000</v>
      </c>
    </row>
    <row r="30" spans="1:31">
      <c r="W30" s="94">
        <v>205</v>
      </c>
      <c r="X30" s="95"/>
      <c r="Y30" s="8">
        <v>70</v>
      </c>
      <c r="Z30" s="8">
        <v>0.01</v>
      </c>
      <c r="AA30" s="8">
        <v>0.1</v>
      </c>
      <c r="AB30" s="8">
        <f>(Y30*0.01)</f>
        <v>0.70000000000000007</v>
      </c>
      <c r="AC30" s="8">
        <f t="shared" si="0"/>
        <v>7.000000000000001E-4</v>
      </c>
      <c r="AD30" s="8">
        <f t="shared" si="1"/>
        <v>7.000000000000001E-3</v>
      </c>
      <c r="AE30" s="8">
        <f t="shared" si="2"/>
        <v>20500</v>
      </c>
    </row>
    <row r="43" spans="1:31" ht="14.25" customHeight="1">
      <c r="A43" s="81" t="s">
        <v>18</v>
      </c>
      <c r="B43" s="81"/>
      <c r="C43" s="81"/>
      <c r="D43" s="81"/>
      <c r="E43" s="81"/>
      <c r="F43" s="81"/>
      <c r="G43" s="81"/>
      <c r="H43" s="81"/>
      <c r="I43" s="81"/>
      <c r="J43" s="44"/>
      <c r="M43" s="81" t="s">
        <v>18</v>
      </c>
      <c r="N43" s="81"/>
      <c r="O43" s="81"/>
      <c r="P43" s="81"/>
      <c r="Q43" s="81"/>
      <c r="R43" s="81"/>
      <c r="S43" s="81"/>
      <c r="T43" s="81"/>
      <c r="U43" s="81"/>
      <c r="W43" s="81" t="s">
        <v>18</v>
      </c>
      <c r="X43" s="81"/>
      <c r="Y43" s="81"/>
      <c r="Z43" s="81"/>
      <c r="AA43" s="81"/>
      <c r="AB43" s="81"/>
      <c r="AC43" s="81"/>
      <c r="AD43" s="81"/>
      <c r="AE43" s="81"/>
    </row>
    <row r="44" spans="1:31" ht="14.25" customHeight="1">
      <c r="A44" s="64" t="s">
        <v>35</v>
      </c>
      <c r="B44" s="82" t="s">
        <v>77</v>
      </c>
      <c r="C44" s="82"/>
      <c r="D44" s="83" t="s">
        <v>19</v>
      </c>
      <c r="E44" s="83"/>
      <c r="F44" s="83"/>
      <c r="G44" s="83"/>
      <c r="H44" s="83"/>
      <c r="I44" s="83"/>
      <c r="J44" s="44"/>
      <c r="M44" s="64" t="s">
        <v>35</v>
      </c>
      <c r="N44" s="82" t="s">
        <v>82</v>
      </c>
      <c r="O44" s="82"/>
      <c r="P44" s="83" t="s">
        <v>19</v>
      </c>
      <c r="Q44" s="83"/>
      <c r="R44" s="83"/>
      <c r="S44" s="83"/>
      <c r="T44" s="83"/>
      <c r="U44" s="83"/>
      <c r="W44" s="64" t="s">
        <v>35</v>
      </c>
      <c r="X44" s="82" t="s">
        <v>83</v>
      </c>
      <c r="Y44" s="82"/>
      <c r="Z44" s="83" t="s">
        <v>19</v>
      </c>
      <c r="AA44" s="83"/>
      <c r="AB44" s="83"/>
      <c r="AC44" s="83"/>
      <c r="AD44" s="83"/>
      <c r="AE44" s="83"/>
    </row>
    <row r="45" spans="1:31">
      <c r="A45" s="112" t="s">
        <v>3</v>
      </c>
      <c r="B45" s="112" t="s">
        <v>4</v>
      </c>
      <c r="C45" s="112" t="s">
        <v>5</v>
      </c>
      <c r="D45" s="112" t="s">
        <v>6</v>
      </c>
      <c r="E45" s="113" t="s">
        <v>7</v>
      </c>
      <c r="F45" s="113" t="s">
        <v>8</v>
      </c>
      <c r="G45" s="113" t="s">
        <v>9</v>
      </c>
      <c r="H45" s="112" t="s">
        <v>10</v>
      </c>
      <c r="I45" s="112" t="s">
        <v>11</v>
      </c>
      <c r="M45" s="112" t="s">
        <v>3</v>
      </c>
      <c r="N45" s="112" t="s">
        <v>4</v>
      </c>
      <c r="O45" s="112" t="s">
        <v>5</v>
      </c>
      <c r="P45" s="112" t="s">
        <v>6</v>
      </c>
      <c r="Q45" s="113" t="s">
        <v>7</v>
      </c>
      <c r="R45" s="113" t="s">
        <v>8</v>
      </c>
      <c r="S45" s="113" t="s">
        <v>9</v>
      </c>
      <c r="T45" s="112" t="s">
        <v>10</v>
      </c>
      <c r="U45" s="112" t="s">
        <v>11</v>
      </c>
      <c r="W45" s="51" t="s">
        <v>4</v>
      </c>
      <c r="X45" s="52"/>
      <c r="Y45" s="112" t="s">
        <v>5</v>
      </c>
      <c r="Z45" s="112" t="s">
        <v>6</v>
      </c>
      <c r="AA45" s="113" t="s">
        <v>7</v>
      </c>
      <c r="AB45" s="113" t="s">
        <v>8</v>
      </c>
      <c r="AC45" s="113" t="s">
        <v>9</v>
      </c>
      <c r="AD45" s="112" t="s">
        <v>10</v>
      </c>
      <c r="AE45" s="112" t="s">
        <v>11</v>
      </c>
    </row>
    <row r="46" spans="1:31">
      <c r="A46" s="103"/>
      <c r="B46" s="8">
        <v>0</v>
      </c>
      <c r="C46" s="8">
        <v>0</v>
      </c>
      <c r="D46" s="8">
        <v>0.01</v>
      </c>
      <c r="E46" s="8">
        <v>0.1</v>
      </c>
      <c r="F46" s="8">
        <v>0</v>
      </c>
      <c r="G46" s="8">
        <f>(F46/1000)</f>
        <v>0</v>
      </c>
      <c r="H46" s="8">
        <f>(G46/E46)</f>
        <v>0</v>
      </c>
      <c r="I46" s="8">
        <f>(B46/D46)</f>
        <v>0</v>
      </c>
      <c r="M46" s="8"/>
      <c r="N46" s="8">
        <v>0</v>
      </c>
      <c r="O46" s="8">
        <v>0</v>
      </c>
      <c r="P46" s="8">
        <v>0.01</v>
      </c>
      <c r="Q46" s="8">
        <v>0.1</v>
      </c>
      <c r="R46" s="8">
        <v>0</v>
      </c>
      <c r="S46" s="8">
        <f>(R46/1000)</f>
        <v>0</v>
      </c>
      <c r="T46" s="8">
        <f>(S46/Q46)</f>
        <v>0</v>
      </c>
      <c r="U46" s="8">
        <f>(N46/P46)</f>
        <v>0</v>
      </c>
      <c r="W46" s="94">
        <v>0</v>
      </c>
      <c r="X46" s="95"/>
      <c r="Y46" s="8">
        <v>0</v>
      </c>
      <c r="Z46" s="8">
        <v>0.01</v>
      </c>
      <c r="AA46" s="8">
        <v>0.1</v>
      </c>
      <c r="AB46" s="8">
        <v>0</v>
      </c>
      <c r="AC46" s="8">
        <f t="shared" ref="AC46:AC51" si="3">(AB46/1000)</f>
        <v>0</v>
      </c>
      <c r="AD46" s="8">
        <f t="shared" ref="AD46:AD51" si="4">(AC46/AA46)</f>
        <v>0</v>
      </c>
      <c r="AE46" s="8">
        <f t="shared" ref="AE46:AE51" si="5">(W46/Z46)</f>
        <v>0</v>
      </c>
    </row>
    <row r="47" spans="1:31">
      <c r="A47" s="104"/>
      <c r="B47" s="8">
        <v>50</v>
      </c>
      <c r="C47" s="8">
        <v>41</v>
      </c>
      <c r="D47" s="8">
        <v>0.01</v>
      </c>
      <c r="E47" s="8">
        <v>0.1</v>
      </c>
      <c r="F47" s="8">
        <f>(C47*0.01)</f>
        <v>0.41000000000000003</v>
      </c>
      <c r="G47" s="8">
        <f>(F47/1000)</f>
        <v>4.1000000000000005E-4</v>
      </c>
      <c r="H47" s="8">
        <f>(G47/E47)</f>
        <v>4.1000000000000003E-3</v>
      </c>
      <c r="I47" s="8">
        <f>(B47/D47)</f>
        <v>5000</v>
      </c>
      <c r="M47" s="8"/>
      <c r="N47" s="8">
        <v>50</v>
      </c>
      <c r="O47" s="8">
        <v>30</v>
      </c>
      <c r="P47" s="8">
        <v>0.01</v>
      </c>
      <c r="Q47" s="8">
        <v>0.1</v>
      </c>
      <c r="R47" s="8">
        <f>(O47*0.01)</f>
        <v>0.3</v>
      </c>
      <c r="S47" s="8">
        <f>(R47/1000)</f>
        <v>2.9999999999999997E-4</v>
      </c>
      <c r="T47" s="8">
        <f>(S47/Q47)</f>
        <v>2.9999999999999996E-3</v>
      </c>
      <c r="U47" s="8">
        <f>(N47/P47)</f>
        <v>5000</v>
      </c>
      <c r="W47" s="94">
        <v>50</v>
      </c>
      <c r="X47" s="95"/>
      <c r="Y47" s="8">
        <v>8</v>
      </c>
      <c r="Z47" s="8">
        <v>0.01</v>
      </c>
      <c r="AA47" s="8">
        <v>0.1</v>
      </c>
      <c r="AB47" s="8">
        <f>(Y47*0.01)</f>
        <v>0.08</v>
      </c>
      <c r="AC47" s="8">
        <f t="shared" si="3"/>
        <v>8.0000000000000007E-5</v>
      </c>
      <c r="AD47" s="8">
        <f t="shared" si="4"/>
        <v>8.0000000000000004E-4</v>
      </c>
      <c r="AE47" s="8">
        <f t="shared" si="5"/>
        <v>5000</v>
      </c>
    </row>
    <row r="48" spans="1:31">
      <c r="A48" s="103"/>
      <c r="B48" s="8">
        <v>100</v>
      </c>
      <c r="C48" s="8">
        <v>70</v>
      </c>
      <c r="D48" s="8">
        <v>0.01</v>
      </c>
      <c r="E48" s="8">
        <v>0.1</v>
      </c>
      <c r="F48" s="8">
        <f>(C48*0.01)</f>
        <v>0.70000000000000007</v>
      </c>
      <c r="G48" s="8">
        <f>(F48/1000)</f>
        <v>7.000000000000001E-4</v>
      </c>
      <c r="H48" s="8">
        <f>(G48/E48)</f>
        <v>7.000000000000001E-3</v>
      </c>
      <c r="I48" s="8">
        <f>(B48/D48)</f>
        <v>10000</v>
      </c>
      <c r="M48" s="8"/>
      <c r="N48" s="8">
        <v>100</v>
      </c>
      <c r="O48" s="8">
        <v>65</v>
      </c>
      <c r="P48" s="8">
        <v>0.01</v>
      </c>
      <c r="Q48" s="8">
        <v>0.1</v>
      </c>
      <c r="R48" s="8">
        <f>(O48*0.01)</f>
        <v>0.65</v>
      </c>
      <c r="S48" s="8">
        <f>(R48/1000)</f>
        <v>6.4999999999999997E-4</v>
      </c>
      <c r="T48" s="8">
        <f>(S48/Q48)</f>
        <v>6.4999999999999997E-3</v>
      </c>
      <c r="U48" s="8">
        <f>(N48/P48)</f>
        <v>10000</v>
      </c>
      <c r="W48" s="94">
        <v>100</v>
      </c>
      <c r="X48" s="95"/>
      <c r="Y48" s="8">
        <v>21</v>
      </c>
      <c r="Z48" s="8">
        <v>0.01</v>
      </c>
      <c r="AA48" s="8">
        <v>0.1</v>
      </c>
      <c r="AB48" s="8">
        <f>(Y48*0.01)</f>
        <v>0.21</v>
      </c>
      <c r="AC48" s="8">
        <f t="shared" si="3"/>
        <v>2.0999999999999998E-4</v>
      </c>
      <c r="AD48" s="8">
        <f t="shared" si="4"/>
        <v>2.0999999999999999E-3</v>
      </c>
      <c r="AE48" s="8">
        <f t="shared" si="5"/>
        <v>10000</v>
      </c>
    </row>
    <row r="49" spans="1:31">
      <c r="A49" s="104"/>
      <c r="B49" s="8">
        <v>127</v>
      </c>
      <c r="C49" s="8">
        <v>145</v>
      </c>
      <c r="D49" s="8">
        <v>0.01</v>
      </c>
      <c r="E49" s="8">
        <v>0.1</v>
      </c>
      <c r="F49" s="8">
        <f>(C49*0.01)</f>
        <v>1.45</v>
      </c>
      <c r="G49" s="8">
        <f>(F49/1000)</f>
        <v>1.4499999999999999E-3</v>
      </c>
      <c r="H49" s="8">
        <f>(G49/E49)</f>
        <v>1.4499999999999999E-2</v>
      </c>
      <c r="I49" s="8">
        <f>(B49/D49)</f>
        <v>12700</v>
      </c>
      <c r="M49" s="8"/>
      <c r="N49" s="8">
        <v>138</v>
      </c>
      <c r="O49" s="8">
        <v>165</v>
      </c>
      <c r="P49" s="8">
        <v>0.01</v>
      </c>
      <c r="Q49" s="8">
        <v>0.1</v>
      </c>
      <c r="R49" s="8">
        <f>(O49*0.01)</f>
        <v>1.6500000000000001</v>
      </c>
      <c r="S49" s="8">
        <f>(R49/1000)</f>
        <v>1.6500000000000002E-3</v>
      </c>
      <c r="T49" s="8">
        <f>(S49/Q49)</f>
        <v>1.6500000000000001E-2</v>
      </c>
      <c r="U49" s="8">
        <f>(N49/P49)</f>
        <v>13800</v>
      </c>
      <c r="W49" s="94">
        <v>150</v>
      </c>
      <c r="X49" s="95"/>
      <c r="Y49" s="8">
        <v>32</v>
      </c>
      <c r="Z49" s="8">
        <v>0.01</v>
      </c>
      <c r="AA49" s="8">
        <v>0.1</v>
      </c>
      <c r="AB49" s="8">
        <f>(Y49*0.01)</f>
        <v>0.32</v>
      </c>
      <c r="AC49" s="8">
        <f t="shared" si="3"/>
        <v>3.2000000000000003E-4</v>
      </c>
      <c r="AD49" s="8">
        <f t="shared" si="4"/>
        <v>3.2000000000000002E-3</v>
      </c>
      <c r="AE49" s="8">
        <f t="shared" si="5"/>
        <v>15000</v>
      </c>
    </row>
    <row r="50" spans="1:31">
      <c r="A50" s="116"/>
      <c r="B50" s="8"/>
      <c r="C50" s="8"/>
      <c r="D50" s="8"/>
      <c r="E50" s="8"/>
      <c r="F50" s="8"/>
      <c r="G50" s="8"/>
      <c r="H50" s="8"/>
      <c r="I50" s="8"/>
      <c r="M50" s="114"/>
      <c r="N50" s="8"/>
      <c r="O50" s="8"/>
      <c r="P50" s="8"/>
      <c r="Q50" s="8"/>
      <c r="R50" s="8"/>
      <c r="S50" s="8"/>
      <c r="T50" s="8"/>
      <c r="U50" s="8"/>
      <c r="W50" s="94">
        <v>200</v>
      </c>
      <c r="X50" s="95"/>
      <c r="Y50" s="8">
        <v>50</v>
      </c>
      <c r="Z50" s="8">
        <v>0.01</v>
      </c>
      <c r="AA50" s="8">
        <v>0.1</v>
      </c>
      <c r="AB50" s="8">
        <f>(Y50*0.01)</f>
        <v>0.5</v>
      </c>
      <c r="AC50" s="8">
        <f t="shared" si="3"/>
        <v>5.0000000000000001E-4</v>
      </c>
      <c r="AD50" s="8">
        <f t="shared" si="4"/>
        <v>5.0000000000000001E-3</v>
      </c>
      <c r="AE50" s="8">
        <f t="shared" si="5"/>
        <v>20000</v>
      </c>
    </row>
    <row r="51" spans="1:31">
      <c r="A51" s="117"/>
      <c r="B51" s="30"/>
      <c r="C51" s="30"/>
      <c r="D51" s="30"/>
      <c r="E51" s="30"/>
      <c r="F51" s="30"/>
      <c r="G51" s="30"/>
      <c r="H51" s="30"/>
      <c r="I51" s="30"/>
      <c r="M51" s="118"/>
      <c r="N51" s="30"/>
      <c r="O51" s="30"/>
      <c r="P51" s="30"/>
      <c r="Q51" s="30"/>
      <c r="R51" s="30"/>
      <c r="S51" s="30"/>
      <c r="T51" s="30"/>
      <c r="U51" s="30"/>
      <c r="W51" s="94">
        <v>210</v>
      </c>
      <c r="X51" s="95"/>
      <c r="Y51" s="8">
        <v>90</v>
      </c>
      <c r="Z51" s="8">
        <v>0.01</v>
      </c>
      <c r="AA51" s="8">
        <v>0.1</v>
      </c>
      <c r="AB51" s="8">
        <f>(Y51*0.01)</f>
        <v>0.9</v>
      </c>
      <c r="AC51" s="8">
        <f t="shared" si="3"/>
        <v>8.9999999999999998E-4</v>
      </c>
      <c r="AD51" s="8">
        <f t="shared" si="4"/>
        <v>8.9999999999999993E-3</v>
      </c>
      <c r="AE51" s="8">
        <f t="shared" si="5"/>
        <v>21000</v>
      </c>
    </row>
    <row r="52" spans="1:31" ht="14.25" customHeight="1">
      <c r="S52" s="30"/>
      <c r="T52" s="30"/>
      <c r="U52" s="30"/>
    </row>
    <row r="53" spans="1:31" ht="14.25" customHeight="1">
      <c r="S53" s="30"/>
      <c r="T53" s="30"/>
      <c r="U53" s="30"/>
    </row>
    <row r="62" spans="1:31" ht="14.25" customHeight="1">
      <c r="A62" s="93" t="s">
        <v>0</v>
      </c>
      <c r="B62" s="84"/>
      <c r="C62" s="85"/>
      <c r="D62" s="83" t="s">
        <v>13</v>
      </c>
      <c r="E62" s="83"/>
      <c r="F62" s="83"/>
      <c r="G62" s="83"/>
      <c r="H62" s="83"/>
      <c r="I62" s="83"/>
      <c r="J62" s="44"/>
      <c r="M62" s="93" t="s">
        <v>0</v>
      </c>
      <c r="N62" s="84"/>
      <c r="O62" s="85"/>
      <c r="P62" s="71" t="s">
        <v>13</v>
      </c>
      <c r="Q62" s="72"/>
      <c r="R62" s="72"/>
      <c r="S62" s="72"/>
      <c r="T62" s="72"/>
      <c r="U62" s="73"/>
      <c r="W62" s="93" t="s">
        <v>0</v>
      </c>
      <c r="X62" s="84"/>
      <c r="Y62" s="85"/>
      <c r="Z62" s="71" t="s">
        <v>13</v>
      </c>
      <c r="AA62" s="72"/>
      <c r="AB62" s="72"/>
      <c r="AC62" s="72"/>
      <c r="AD62" s="72"/>
      <c r="AE62" s="73"/>
    </row>
    <row r="63" spans="1:31" ht="14.25" customHeight="1">
      <c r="A63" s="64" t="s">
        <v>47</v>
      </c>
      <c r="B63" s="77" t="s">
        <v>2</v>
      </c>
      <c r="C63" s="78"/>
      <c r="D63" s="83"/>
      <c r="E63" s="83"/>
      <c r="F63" s="83"/>
      <c r="G63" s="83"/>
      <c r="H63" s="83"/>
      <c r="I63" s="83"/>
      <c r="J63" s="44"/>
      <c r="M63" s="64" t="s">
        <v>48</v>
      </c>
      <c r="N63" s="82" t="s">
        <v>82</v>
      </c>
      <c r="O63" s="82"/>
      <c r="P63" s="74"/>
      <c r="Q63" s="75"/>
      <c r="R63" s="75"/>
      <c r="S63" s="75"/>
      <c r="T63" s="75"/>
      <c r="U63" s="76"/>
      <c r="W63" s="64" t="s">
        <v>48</v>
      </c>
      <c r="X63" s="77" t="s">
        <v>21</v>
      </c>
      <c r="Y63" s="78"/>
      <c r="Z63" s="74"/>
      <c r="AA63" s="75"/>
      <c r="AB63" s="75"/>
      <c r="AC63" s="75"/>
      <c r="AD63" s="75"/>
      <c r="AE63" s="76"/>
    </row>
    <row r="64" spans="1:31">
      <c r="A64" s="112" t="s">
        <v>3</v>
      </c>
      <c r="B64" s="112" t="s">
        <v>4</v>
      </c>
      <c r="C64" s="112" t="s">
        <v>41</v>
      </c>
      <c r="D64" s="112" t="s">
        <v>6</v>
      </c>
      <c r="E64" s="113" t="s">
        <v>7</v>
      </c>
      <c r="F64" s="113" t="s">
        <v>8</v>
      </c>
      <c r="G64" s="113" t="s">
        <v>9</v>
      </c>
      <c r="H64" s="112" t="s">
        <v>10</v>
      </c>
      <c r="I64" s="112" t="s">
        <v>11</v>
      </c>
      <c r="M64" s="112" t="s">
        <v>3</v>
      </c>
      <c r="N64" s="112" t="s">
        <v>4</v>
      </c>
      <c r="O64" s="112" t="s">
        <v>5</v>
      </c>
      <c r="P64" s="112" t="s">
        <v>6</v>
      </c>
      <c r="Q64" s="113" t="s">
        <v>7</v>
      </c>
      <c r="R64" s="113" t="s">
        <v>8</v>
      </c>
      <c r="S64" s="113" t="s">
        <v>9</v>
      </c>
      <c r="T64" s="112" t="s">
        <v>10</v>
      </c>
      <c r="U64" s="112" t="s">
        <v>11</v>
      </c>
      <c r="W64" s="112" t="s">
        <v>3</v>
      </c>
      <c r="X64" s="112" t="s">
        <v>4</v>
      </c>
      <c r="Y64" s="112" t="s">
        <v>5</v>
      </c>
      <c r="Z64" s="112" t="s">
        <v>6</v>
      </c>
      <c r="AA64" s="113" t="s">
        <v>7</v>
      </c>
      <c r="AB64" s="113" t="s">
        <v>8</v>
      </c>
      <c r="AC64" s="113" t="s">
        <v>9</v>
      </c>
      <c r="AD64" s="112" t="s">
        <v>10</v>
      </c>
      <c r="AE64" s="112" t="s">
        <v>11</v>
      </c>
    </row>
    <row r="65" spans="1:31">
      <c r="A65" s="103"/>
      <c r="B65" s="8">
        <v>0</v>
      </c>
      <c r="C65" s="8">
        <v>0</v>
      </c>
      <c r="D65" s="8">
        <v>0.01</v>
      </c>
      <c r="E65" s="8">
        <v>0.1</v>
      </c>
      <c r="F65" s="8">
        <v>0</v>
      </c>
      <c r="G65" s="8">
        <f>(F65/1000)</f>
        <v>0</v>
      </c>
      <c r="H65" s="8">
        <f>(G65/E65)</f>
        <v>0</v>
      </c>
      <c r="I65" s="8">
        <f>(B65/D65)</f>
        <v>0</v>
      </c>
      <c r="M65" s="8"/>
      <c r="N65" s="8">
        <v>0</v>
      </c>
      <c r="O65" s="8">
        <v>0</v>
      </c>
      <c r="P65" s="8">
        <v>0.01</v>
      </c>
      <c r="Q65" s="8">
        <v>0.1</v>
      </c>
      <c r="R65" s="8">
        <v>0</v>
      </c>
      <c r="S65" s="8">
        <f>(R65/1000)</f>
        <v>0</v>
      </c>
      <c r="T65" s="8">
        <f>(S65/Q65)</f>
        <v>0</v>
      </c>
      <c r="U65" s="8">
        <f>(N65/P65)</f>
        <v>0</v>
      </c>
      <c r="W65" s="8"/>
      <c r="X65" s="61">
        <v>0</v>
      </c>
      <c r="Y65" s="8">
        <v>0</v>
      </c>
      <c r="Z65" s="8">
        <v>0.01</v>
      </c>
      <c r="AA65" s="8">
        <v>0.1</v>
      </c>
      <c r="AB65" s="8">
        <v>0</v>
      </c>
      <c r="AC65" s="8">
        <f t="shared" ref="AC65:AC69" si="6">(AB65/1000)</f>
        <v>0</v>
      </c>
      <c r="AD65" s="8">
        <f t="shared" ref="AD65:AD69" si="7">(AC65/AA65)</f>
        <v>0</v>
      </c>
      <c r="AE65" s="8">
        <f>(X65/Z65)</f>
        <v>0</v>
      </c>
    </row>
    <row r="66" spans="1:31">
      <c r="A66" s="104"/>
      <c r="B66" s="8">
        <v>50</v>
      </c>
      <c r="C66" s="8">
        <v>50</v>
      </c>
      <c r="D66" s="8">
        <v>0.01</v>
      </c>
      <c r="E66" s="8">
        <v>0.1</v>
      </c>
      <c r="F66" s="8">
        <f>(C66*0.01)</f>
        <v>0.5</v>
      </c>
      <c r="G66" s="8">
        <f>(F66/1000)</f>
        <v>5.0000000000000001E-4</v>
      </c>
      <c r="H66" s="8">
        <f>(G66/E66)</f>
        <v>5.0000000000000001E-3</v>
      </c>
      <c r="I66" s="8">
        <f>(B66/D66)</f>
        <v>5000</v>
      </c>
      <c r="M66" s="8"/>
      <c r="N66" s="8">
        <v>50</v>
      </c>
      <c r="O66" s="8">
        <v>20</v>
      </c>
      <c r="P66" s="8">
        <v>0.01</v>
      </c>
      <c r="Q66" s="8">
        <v>0.1</v>
      </c>
      <c r="R66" s="8">
        <f>(O66*0.01)</f>
        <v>0.2</v>
      </c>
      <c r="S66" s="8">
        <f>(R66/1000)</f>
        <v>2.0000000000000001E-4</v>
      </c>
      <c r="T66" s="8">
        <f>(S66/Q66)</f>
        <v>2E-3</v>
      </c>
      <c r="U66" s="8">
        <f>(N66/P66)</f>
        <v>5000</v>
      </c>
      <c r="W66" s="8"/>
      <c r="X66" s="61">
        <v>50</v>
      </c>
      <c r="Y66" s="8">
        <v>19</v>
      </c>
      <c r="Z66" s="8">
        <v>0.01</v>
      </c>
      <c r="AA66" s="8">
        <v>0.1</v>
      </c>
      <c r="AB66" s="8">
        <f>(Y66*0.01)</f>
        <v>0.19</v>
      </c>
      <c r="AC66" s="8">
        <f t="shared" si="6"/>
        <v>1.9000000000000001E-4</v>
      </c>
      <c r="AD66" s="8">
        <f t="shared" si="7"/>
        <v>1.9E-3</v>
      </c>
      <c r="AE66" s="8">
        <f>(X66/Z66)</f>
        <v>5000</v>
      </c>
    </row>
    <row r="67" spans="1:31">
      <c r="A67" s="8"/>
      <c r="B67" s="8">
        <v>100</v>
      </c>
      <c r="C67" s="8">
        <v>90</v>
      </c>
      <c r="D67" s="8">
        <v>0.01</v>
      </c>
      <c r="E67" s="8">
        <v>0.1</v>
      </c>
      <c r="F67" s="8">
        <f>(C67*0.01)</f>
        <v>0.9</v>
      </c>
      <c r="G67" s="8">
        <f>(F67/1000)</f>
        <v>8.9999999999999998E-4</v>
      </c>
      <c r="H67" s="8">
        <f>(G67/E67)</f>
        <v>8.9999999999999993E-3</v>
      </c>
      <c r="I67" s="8">
        <f>(B67/D67)</f>
        <v>10000</v>
      </c>
      <c r="M67" s="8"/>
      <c r="N67" s="8">
        <v>100</v>
      </c>
      <c r="O67" s="8">
        <v>40</v>
      </c>
      <c r="P67" s="8">
        <v>0.01</v>
      </c>
      <c r="Q67" s="8">
        <v>0.1</v>
      </c>
      <c r="R67" s="8">
        <f>(O67*0.01)</f>
        <v>0.4</v>
      </c>
      <c r="S67" s="8">
        <f>(R67/1000)</f>
        <v>4.0000000000000002E-4</v>
      </c>
      <c r="T67" s="8">
        <f>(S67/Q67)</f>
        <v>4.0000000000000001E-3</v>
      </c>
      <c r="U67" s="8">
        <f>(N67/P67)</f>
        <v>10000</v>
      </c>
      <c r="W67" s="8"/>
      <c r="X67" s="61">
        <v>100</v>
      </c>
      <c r="Y67" s="8">
        <v>39</v>
      </c>
      <c r="Z67" s="8">
        <v>0.01</v>
      </c>
      <c r="AA67" s="8">
        <v>0.1</v>
      </c>
      <c r="AB67" s="8">
        <f>(Y67*0.01)</f>
        <v>0.39</v>
      </c>
      <c r="AC67" s="8">
        <f t="shared" si="6"/>
        <v>3.8999999999999999E-4</v>
      </c>
      <c r="AD67" s="8">
        <f t="shared" si="7"/>
        <v>3.8999999999999998E-3</v>
      </c>
      <c r="AE67" s="8">
        <f>(X67/Z67)</f>
        <v>10000</v>
      </c>
    </row>
    <row r="68" spans="1:31">
      <c r="A68" s="8"/>
      <c r="B68" s="8">
        <v>121</v>
      </c>
      <c r="C68" s="8">
        <v>140</v>
      </c>
      <c r="D68" s="8">
        <v>0.01</v>
      </c>
      <c r="E68" s="8">
        <v>0.1</v>
      </c>
      <c r="F68" s="8">
        <f>(C68*0.01)</f>
        <v>1.4000000000000001</v>
      </c>
      <c r="G68" s="8">
        <f>(F68/1000)</f>
        <v>1.4000000000000002E-3</v>
      </c>
      <c r="H68" s="8">
        <f>(G68/E68)</f>
        <v>1.4000000000000002E-2</v>
      </c>
      <c r="I68" s="8">
        <f>(B68/D68)</f>
        <v>12100</v>
      </c>
      <c r="M68" s="114"/>
      <c r="N68" s="8">
        <v>140</v>
      </c>
      <c r="O68" s="8">
        <v>60</v>
      </c>
      <c r="P68" s="8">
        <v>0.01</v>
      </c>
      <c r="Q68" s="8">
        <v>0.1</v>
      </c>
      <c r="R68" s="8">
        <f>(O68*0.01)</f>
        <v>0.6</v>
      </c>
      <c r="S68" s="8">
        <f>(R68/1000)</f>
        <v>5.9999999999999995E-4</v>
      </c>
      <c r="T68" s="8">
        <f>(S68/Q68)</f>
        <v>5.9999999999999993E-3</v>
      </c>
      <c r="U68" s="8">
        <f>(N68/P68)</f>
        <v>14000</v>
      </c>
      <c r="W68" s="8"/>
      <c r="X68" s="61">
        <v>150</v>
      </c>
      <c r="Y68" s="8">
        <v>70</v>
      </c>
      <c r="Z68" s="8">
        <v>0.01</v>
      </c>
      <c r="AA68" s="8">
        <v>0.1</v>
      </c>
      <c r="AB68" s="8">
        <f>(Y68*0.01)</f>
        <v>0.70000000000000007</v>
      </c>
      <c r="AC68" s="8">
        <f t="shared" si="6"/>
        <v>7.000000000000001E-4</v>
      </c>
      <c r="AD68" s="8">
        <f t="shared" si="7"/>
        <v>7.000000000000001E-3</v>
      </c>
      <c r="AE68" s="8">
        <f>(X68/Z68)</f>
        <v>15000</v>
      </c>
    </row>
    <row r="69" spans="1:31">
      <c r="A69" s="116"/>
      <c r="B69" s="8"/>
      <c r="C69" s="8"/>
      <c r="D69" s="8"/>
      <c r="E69" s="8"/>
      <c r="F69" s="8"/>
      <c r="G69" s="8"/>
      <c r="H69" s="8"/>
      <c r="I69" s="8"/>
      <c r="W69" s="8"/>
      <c r="X69" s="61">
        <v>153</v>
      </c>
      <c r="Y69" s="8">
        <v>87</v>
      </c>
      <c r="Z69" s="8">
        <v>0.01</v>
      </c>
      <c r="AA69" s="8">
        <v>0.1</v>
      </c>
      <c r="AB69" s="8">
        <f>(Y69*0.01)</f>
        <v>0.87</v>
      </c>
      <c r="AC69" s="8">
        <f t="shared" si="6"/>
        <v>8.7000000000000001E-4</v>
      </c>
      <c r="AD69" s="8">
        <f t="shared" si="7"/>
        <v>8.6999999999999994E-3</v>
      </c>
      <c r="AE69" s="8">
        <f>(X69/Z69)</f>
        <v>15300</v>
      </c>
    </row>
    <row r="70" spans="1:31">
      <c r="A70" s="117"/>
      <c r="B70" s="30"/>
      <c r="C70" s="30"/>
      <c r="D70" s="30"/>
      <c r="E70" s="30"/>
      <c r="F70" s="30"/>
      <c r="G70" s="30"/>
      <c r="H70" s="30"/>
      <c r="I70" s="30"/>
      <c r="M70" s="118"/>
      <c r="N70" s="30"/>
      <c r="O70" s="30"/>
      <c r="P70" s="30"/>
      <c r="Q70" s="30"/>
      <c r="R70" s="30"/>
      <c r="S70" s="30"/>
      <c r="T70" s="30"/>
      <c r="U70" s="30"/>
      <c r="W70" s="118"/>
      <c r="X70" s="30"/>
      <c r="Y70" s="30"/>
      <c r="Z70" s="30"/>
      <c r="AA70" s="30"/>
      <c r="AB70" s="30"/>
      <c r="AC70" s="30"/>
      <c r="AD70" s="30"/>
      <c r="AE70" s="30"/>
    </row>
    <row r="83" spans="1:31" ht="14.25" customHeight="1">
      <c r="A83" s="93" t="s">
        <v>0</v>
      </c>
      <c r="B83" s="84"/>
      <c r="C83" s="84"/>
      <c r="D83" s="81" t="s">
        <v>14</v>
      </c>
      <c r="E83" s="81"/>
      <c r="F83" s="81"/>
      <c r="G83" s="81"/>
      <c r="H83" s="81"/>
      <c r="I83" s="81"/>
      <c r="J83" s="44"/>
      <c r="M83" s="93" t="s">
        <v>0</v>
      </c>
      <c r="N83" s="84"/>
      <c r="O83" s="85"/>
      <c r="P83" s="71" t="s">
        <v>14</v>
      </c>
      <c r="Q83" s="72"/>
      <c r="R83" s="72"/>
      <c r="S83" s="72"/>
      <c r="T83" s="72"/>
      <c r="U83" s="73"/>
      <c r="W83" s="93" t="s">
        <v>0</v>
      </c>
      <c r="X83" s="84"/>
      <c r="Y83" s="85"/>
      <c r="Z83" s="71" t="s">
        <v>14</v>
      </c>
      <c r="AA83" s="72"/>
      <c r="AB83" s="72"/>
      <c r="AC83" s="72"/>
      <c r="AD83" s="72"/>
      <c r="AE83" s="73"/>
    </row>
    <row r="84" spans="1:31" ht="14.25" customHeight="1">
      <c r="A84" s="64" t="s">
        <v>47</v>
      </c>
      <c r="B84" s="77" t="s">
        <v>2</v>
      </c>
      <c r="C84" s="92"/>
      <c r="D84" s="81"/>
      <c r="E84" s="81"/>
      <c r="F84" s="81"/>
      <c r="G84" s="81"/>
      <c r="H84" s="81"/>
      <c r="I84" s="81"/>
      <c r="J84" s="44"/>
      <c r="M84" s="64" t="s">
        <v>49</v>
      </c>
      <c r="N84" s="82" t="s">
        <v>82</v>
      </c>
      <c r="O84" s="82"/>
      <c r="P84" s="74"/>
      <c r="Q84" s="75"/>
      <c r="R84" s="75"/>
      <c r="S84" s="75"/>
      <c r="T84" s="75"/>
      <c r="U84" s="76"/>
      <c r="W84" s="64" t="s">
        <v>49</v>
      </c>
      <c r="X84" s="77" t="s">
        <v>21</v>
      </c>
      <c r="Y84" s="78"/>
      <c r="Z84" s="74"/>
      <c r="AA84" s="75"/>
      <c r="AB84" s="75"/>
      <c r="AC84" s="75"/>
      <c r="AD84" s="75"/>
      <c r="AE84" s="76"/>
    </row>
    <row r="85" spans="1:31" ht="14.25" customHeight="1">
      <c r="A85" s="112" t="s">
        <v>3</v>
      </c>
      <c r="B85" s="112" t="s">
        <v>4</v>
      </c>
      <c r="C85" s="112" t="s">
        <v>5</v>
      </c>
      <c r="D85" s="119" t="s">
        <v>6</v>
      </c>
      <c r="E85" s="120" t="s">
        <v>7</v>
      </c>
      <c r="F85" s="120" t="s">
        <v>8</v>
      </c>
      <c r="G85" s="120" t="s">
        <v>9</v>
      </c>
      <c r="H85" s="119" t="s">
        <v>10</v>
      </c>
      <c r="I85" s="119" t="s">
        <v>11</v>
      </c>
      <c r="M85" s="112" t="s">
        <v>3</v>
      </c>
      <c r="N85" s="112" t="s">
        <v>4</v>
      </c>
      <c r="O85" s="112" t="s">
        <v>5</v>
      </c>
      <c r="P85" s="112" t="s">
        <v>6</v>
      </c>
      <c r="Q85" s="113" t="s">
        <v>7</v>
      </c>
      <c r="R85" s="113" t="s">
        <v>8</v>
      </c>
      <c r="S85" s="113" t="s">
        <v>9</v>
      </c>
      <c r="T85" s="112" t="s">
        <v>10</v>
      </c>
      <c r="U85" s="112" t="s">
        <v>11</v>
      </c>
      <c r="W85" s="112" t="s">
        <v>3</v>
      </c>
      <c r="X85" s="112" t="s">
        <v>4</v>
      </c>
      <c r="Y85" s="112" t="s">
        <v>5</v>
      </c>
      <c r="Z85" s="112" t="s">
        <v>6</v>
      </c>
      <c r="AA85" s="113" t="s">
        <v>7</v>
      </c>
      <c r="AB85" s="113" t="s">
        <v>8</v>
      </c>
      <c r="AC85" s="113" t="s">
        <v>9</v>
      </c>
      <c r="AD85" s="112" t="s">
        <v>10</v>
      </c>
      <c r="AE85" s="112" t="s">
        <v>11</v>
      </c>
    </row>
    <row r="86" spans="1:31">
      <c r="A86" s="103"/>
      <c r="B86" s="8">
        <v>0</v>
      </c>
      <c r="C86" s="8">
        <v>0</v>
      </c>
      <c r="D86" s="8">
        <v>0.01</v>
      </c>
      <c r="E86" s="8">
        <v>0.1</v>
      </c>
      <c r="F86" s="8">
        <v>0</v>
      </c>
      <c r="G86" s="8">
        <f>(F86/1000)</f>
        <v>0</v>
      </c>
      <c r="H86" s="8">
        <f>(G86/E86)</f>
        <v>0</v>
      </c>
      <c r="I86" s="8">
        <f>(B86/D86)</f>
        <v>0</v>
      </c>
      <c r="M86" s="8"/>
      <c r="N86" s="8">
        <v>0</v>
      </c>
      <c r="O86" s="8">
        <v>0</v>
      </c>
      <c r="P86" s="8">
        <v>0.01</v>
      </c>
      <c r="Q86" s="8">
        <v>0.1</v>
      </c>
      <c r="R86" s="8">
        <v>0</v>
      </c>
      <c r="S86" s="8">
        <f>(R86/1000)</f>
        <v>0</v>
      </c>
      <c r="T86" s="8">
        <f>(S86/Q86)</f>
        <v>0</v>
      </c>
      <c r="U86" s="8">
        <f>(N86/P86)</f>
        <v>0</v>
      </c>
      <c r="W86" s="8"/>
      <c r="X86" s="61">
        <v>0</v>
      </c>
      <c r="Y86" s="8">
        <v>0</v>
      </c>
      <c r="Z86" s="8">
        <v>0.01</v>
      </c>
      <c r="AA86" s="8">
        <v>0.1</v>
      </c>
      <c r="AB86" s="8">
        <v>0</v>
      </c>
      <c r="AC86" s="8">
        <f t="shared" ref="AC86:AC91" si="8">(AB86/1000)</f>
        <v>0</v>
      </c>
      <c r="AD86" s="8">
        <f t="shared" ref="AD86:AD91" si="9">(AC86/AA86)</f>
        <v>0</v>
      </c>
      <c r="AE86" s="8">
        <f t="shared" ref="AE86:AE91" si="10">(X86/Z86)</f>
        <v>0</v>
      </c>
    </row>
    <row r="87" spans="1:31">
      <c r="A87" s="104"/>
      <c r="B87" s="8">
        <v>50</v>
      </c>
      <c r="C87" s="8">
        <v>51</v>
      </c>
      <c r="D87" s="8">
        <v>0.01</v>
      </c>
      <c r="E87" s="8">
        <v>0.1</v>
      </c>
      <c r="F87" s="8">
        <f>(C87*0.01)</f>
        <v>0.51</v>
      </c>
      <c r="G87" s="8">
        <f>(F87/1000)</f>
        <v>5.1000000000000004E-4</v>
      </c>
      <c r="H87" s="8">
        <f>(G87/E87)</f>
        <v>5.1000000000000004E-3</v>
      </c>
      <c r="I87" s="8">
        <f>(B87/D87)</f>
        <v>5000</v>
      </c>
      <c r="M87" s="8"/>
      <c r="N87" s="8">
        <v>50</v>
      </c>
      <c r="O87" s="8">
        <v>31</v>
      </c>
      <c r="P87" s="8">
        <v>0.01</v>
      </c>
      <c r="Q87" s="8">
        <v>0.1</v>
      </c>
      <c r="R87" s="8">
        <f>(O87*0.01)</f>
        <v>0.31</v>
      </c>
      <c r="S87" s="8">
        <f>(R87/1000)</f>
        <v>3.1E-4</v>
      </c>
      <c r="T87" s="8">
        <f>(S87/Q87)</f>
        <v>3.0999999999999999E-3</v>
      </c>
      <c r="U87" s="8">
        <f>(N87/P87)</f>
        <v>5000</v>
      </c>
      <c r="W87" s="8"/>
      <c r="X87" s="61">
        <v>50</v>
      </c>
      <c r="Y87" s="8">
        <v>19</v>
      </c>
      <c r="Z87" s="8">
        <v>0.01</v>
      </c>
      <c r="AA87" s="8">
        <v>0.1</v>
      </c>
      <c r="AB87" s="8">
        <f>(Y87*0.01)</f>
        <v>0.19</v>
      </c>
      <c r="AC87" s="8">
        <f t="shared" si="8"/>
        <v>1.9000000000000001E-4</v>
      </c>
      <c r="AD87" s="8">
        <f t="shared" si="9"/>
        <v>1.9E-3</v>
      </c>
      <c r="AE87" s="8">
        <f t="shared" si="10"/>
        <v>5000</v>
      </c>
    </row>
    <row r="88" spans="1:31">
      <c r="A88" s="103"/>
      <c r="B88" s="8">
        <v>100</v>
      </c>
      <c r="C88" s="8">
        <v>77</v>
      </c>
      <c r="D88" s="8">
        <v>0.01</v>
      </c>
      <c r="E88" s="8">
        <v>0.1</v>
      </c>
      <c r="F88" s="8">
        <f>(C88*0.01)</f>
        <v>0.77</v>
      </c>
      <c r="G88" s="8">
        <f>(F88/1000)</f>
        <v>7.7000000000000007E-4</v>
      </c>
      <c r="H88" s="8">
        <f>(G88/E88)</f>
        <v>7.7000000000000002E-3</v>
      </c>
      <c r="I88" s="8">
        <f>(B88/D88)</f>
        <v>10000</v>
      </c>
      <c r="M88" s="8"/>
      <c r="N88" s="8">
        <v>100</v>
      </c>
      <c r="O88" s="8">
        <v>42</v>
      </c>
      <c r="P88" s="8">
        <v>0.01</v>
      </c>
      <c r="Q88" s="8">
        <v>0.1</v>
      </c>
      <c r="R88" s="8">
        <f>(O88*0.01)</f>
        <v>0.42</v>
      </c>
      <c r="S88" s="8">
        <f>(R88/1000)</f>
        <v>4.1999999999999996E-4</v>
      </c>
      <c r="T88" s="8">
        <f>(S88/Q88)</f>
        <v>4.1999999999999997E-3</v>
      </c>
      <c r="U88" s="8">
        <f>(N88/P88)</f>
        <v>10000</v>
      </c>
      <c r="W88" s="8"/>
      <c r="X88" s="61">
        <v>100</v>
      </c>
      <c r="Y88" s="8">
        <v>39</v>
      </c>
      <c r="Z88" s="8">
        <v>0.01</v>
      </c>
      <c r="AA88" s="8">
        <v>0.1</v>
      </c>
      <c r="AB88" s="8">
        <f t="shared" ref="AB88:AB89" si="11">(Y88*0.01)</f>
        <v>0.39</v>
      </c>
      <c r="AC88" s="8">
        <f t="shared" si="8"/>
        <v>3.8999999999999999E-4</v>
      </c>
      <c r="AD88" s="8">
        <f t="shared" si="9"/>
        <v>3.8999999999999998E-3</v>
      </c>
      <c r="AE88" s="8">
        <f t="shared" si="10"/>
        <v>10000</v>
      </c>
    </row>
    <row r="89" spans="1:31">
      <c r="A89" s="104"/>
      <c r="B89" s="8">
        <v>135</v>
      </c>
      <c r="C89" s="8">
        <v>127</v>
      </c>
      <c r="D89" s="8">
        <v>0.01</v>
      </c>
      <c r="E89" s="8">
        <v>0.1</v>
      </c>
      <c r="F89" s="8">
        <f>(C89*0.01)</f>
        <v>1.27</v>
      </c>
      <c r="G89" s="8">
        <f>(F89/1000)</f>
        <v>1.2700000000000001E-3</v>
      </c>
      <c r="H89" s="8">
        <f>(G89/E89)</f>
        <v>1.2699999999999999E-2</v>
      </c>
      <c r="I89" s="8">
        <f>(B89/D89)</f>
        <v>13500</v>
      </c>
      <c r="M89" s="8"/>
      <c r="N89" s="8">
        <v>140</v>
      </c>
      <c r="O89" s="8">
        <v>104</v>
      </c>
      <c r="P89" s="8">
        <v>0.01</v>
      </c>
      <c r="Q89" s="8">
        <v>0.1</v>
      </c>
      <c r="R89" s="8">
        <f>(O89*0.01)</f>
        <v>1.04</v>
      </c>
      <c r="S89" s="8">
        <f>(R89/1000)</f>
        <v>1.0400000000000001E-3</v>
      </c>
      <c r="T89" s="8">
        <f>(S89/Q89)</f>
        <v>1.0400000000000001E-2</v>
      </c>
      <c r="U89" s="8">
        <f>(N89/P89)</f>
        <v>14000</v>
      </c>
      <c r="W89" s="8"/>
      <c r="X89" s="61">
        <v>150</v>
      </c>
      <c r="Y89" s="8">
        <v>70</v>
      </c>
      <c r="Z89" s="8">
        <v>0.01</v>
      </c>
      <c r="AA89" s="8">
        <v>0.1</v>
      </c>
      <c r="AB89" s="8">
        <f t="shared" si="11"/>
        <v>0.70000000000000007</v>
      </c>
      <c r="AC89" s="8">
        <f t="shared" si="8"/>
        <v>7.000000000000001E-4</v>
      </c>
      <c r="AD89" s="8">
        <f t="shared" si="9"/>
        <v>7.000000000000001E-3</v>
      </c>
      <c r="AE89" s="8">
        <f t="shared" si="10"/>
        <v>15000</v>
      </c>
    </row>
    <row r="90" spans="1:31">
      <c r="A90" s="30"/>
      <c r="B90" s="30"/>
      <c r="C90" s="30"/>
      <c r="D90" s="30"/>
      <c r="E90" s="30"/>
      <c r="F90" s="30"/>
      <c r="G90" s="30"/>
      <c r="H90" s="30"/>
      <c r="I90" s="30"/>
      <c r="J90" s="30"/>
      <c r="M90" s="8"/>
      <c r="N90" s="121"/>
      <c r="O90" s="121"/>
      <c r="P90" s="8"/>
      <c r="Q90" s="8"/>
      <c r="R90" s="8"/>
      <c r="S90" s="8"/>
      <c r="T90" s="8"/>
      <c r="U90" s="8"/>
      <c r="W90" s="114"/>
      <c r="X90" s="122">
        <v>200</v>
      </c>
      <c r="Y90" s="60">
        <v>88</v>
      </c>
      <c r="Z90" s="8">
        <v>0.01</v>
      </c>
      <c r="AA90" s="8">
        <v>0.1</v>
      </c>
      <c r="AB90" s="8">
        <f>(Y90*0.01)</f>
        <v>0.88</v>
      </c>
      <c r="AC90" s="8">
        <f t="shared" si="8"/>
        <v>8.8000000000000003E-4</v>
      </c>
      <c r="AD90" s="8">
        <f t="shared" si="9"/>
        <v>8.8000000000000005E-3</v>
      </c>
      <c r="AE90" s="8">
        <f t="shared" si="10"/>
        <v>20000</v>
      </c>
    </row>
    <row r="91" spans="1:31">
      <c r="A91" s="30"/>
      <c r="B91" s="30"/>
      <c r="C91" s="30"/>
      <c r="D91" s="30"/>
      <c r="E91" s="30"/>
      <c r="F91" s="30"/>
      <c r="G91" s="30"/>
      <c r="H91" s="30"/>
      <c r="I91" s="30"/>
      <c r="J91" s="30"/>
      <c r="M91" s="30"/>
      <c r="N91" s="115"/>
      <c r="O91" s="115"/>
      <c r="P91" s="30"/>
      <c r="Q91" s="30"/>
      <c r="R91" s="30"/>
      <c r="S91" s="30"/>
      <c r="T91" s="30"/>
      <c r="U91" s="30"/>
      <c r="W91" s="8"/>
      <c r="X91" s="122">
        <v>208</v>
      </c>
      <c r="Y91" s="60">
        <v>98</v>
      </c>
      <c r="Z91" s="8">
        <v>0.01</v>
      </c>
      <c r="AA91" s="8">
        <v>0.1</v>
      </c>
      <c r="AB91" s="8">
        <f>(Y91*0.01)</f>
        <v>0.98</v>
      </c>
      <c r="AC91" s="8">
        <f t="shared" si="8"/>
        <v>9.7999999999999997E-4</v>
      </c>
      <c r="AD91" s="8">
        <f t="shared" si="9"/>
        <v>9.7999999999999997E-3</v>
      </c>
      <c r="AE91" s="8">
        <f t="shared" si="10"/>
        <v>20800</v>
      </c>
    </row>
    <row r="92" spans="1:31">
      <c r="J92" s="30"/>
      <c r="U92" s="30"/>
    </row>
    <row r="93" spans="1:31">
      <c r="J93" s="30"/>
      <c r="U93" s="30"/>
    </row>
    <row r="101" spans="1:31" ht="15">
      <c r="A101" s="81" t="s">
        <v>0</v>
      </c>
      <c r="B101" s="81"/>
      <c r="C101" s="93"/>
      <c r="D101" s="83" t="s">
        <v>15</v>
      </c>
      <c r="E101" s="83"/>
      <c r="F101" s="83"/>
      <c r="G101" s="83"/>
      <c r="H101" s="83"/>
      <c r="I101" s="83"/>
      <c r="J101" s="44"/>
      <c r="M101" s="81" t="s">
        <v>0</v>
      </c>
      <c r="N101" s="81"/>
      <c r="O101" s="81"/>
      <c r="P101" s="71" t="s">
        <v>15</v>
      </c>
      <c r="Q101" s="72"/>
      <c r="R101" s="72"/>
      <c r="S101" s="72"/>
      <c r="T101" s="72"/>
      <c r="U101" s="73"/>
      <c r="W101" s="81" t="s">
        <v>0</v>
      </c>
      <c r="X101" s="81"/>
      <c r="Y101" s="81"/>
      <c r="Z101" s="83" t="s">
        <v>45</v>
      </c>
      <c r="AA101" s="83"/>
      <c r="AB101" s="83"/>
      <c r="AC101" s="83"/>
      <c r="AD101" s="83"/>
      <c r="AE101" s="83"/>
    </row>
    <row r="102" spans="1:31" ht="14.25" customHeight="1">
      <c r="A102" s="64" t="s">
        <v>84</v>
      </c>
      <c r="B102" s="82" t="s">
        <v>77</v>
      </c>
      <c r="C102" s="77"/>
      <c r="D102" s="83"/>
      <c r="E102" s="83"/>
      <c r="F102" s="83"/>
      <c r="G102" s="83"/>
      <c r="H102" s="83"/>
      <c r="I102" s="83"/>
      <c r="M102" s="64" t="s">
        <v>84</v>
      </c>
      <c r="N102" s="82" t="s">
        <v>78</v>
      </c>
      <c r="O102" s="82"/>
      <c r="P102" s="74"/>
      <c r="Q102" s="75"/>
      <c r="R102" s="75"/>
      <c r="S102" s="75"/>
      <c r="T102" s="75"/>
      <c r="U102" s="76"/>
      <c r="W102" s="64" t="s">
        <v>76</v>
      </c>
      <c r="X102" s="82" t="s">
        <v>79</v>
      </c>
      <c r="Y102" s="82"/>
      <c r="Z102" s="83"/>
      <c r="AA102" s="83"/>
      <c r="AB102" s="83"/>
      <c r="AC102" s="83"/>
      <c r="AD102" s="83"/>
      <c r="AE102" s="83"/>
    </row>
    <row r="103" spans="1:31">
      <c r="A103" s="112" t="s">
        <v>3</v>
      </c>
      <c r="B103" s="112" t="s">
        <v>4</v>
      </c>
      <c r="C103" s="112" t="s">
        <v>5</v>
      </c>
      <c r="D103" s="119" t="s">
        <v>6</v>
      </c>
      <c r="E103" s="120" t="s">
        <v>7</v>
      </c>
      <c r="F103" s="120" t="s">
        <v>8</v>
      </c>
      <c r="G103" s="120" t="s">
        <v>9</v>
      </c>
      <c r="H103" s="119" t="s">
        <v>10</v>
      </c>
      <c r="I103" s="119" t="s">
        <v>11</v>
      </c>
      <c r="M103" s="112" t="s">
        <v>3</v>
      </c>
      <c r="N103" s="112" t="s">
        <v>4</v>
      </c>
      <c r="O103" s="112" t="s">
        <v>5</v>
      </c>
      <c r="P103" s="112" t="s">
        <v>6</v>
      </c>
      <c r="Q103" s="113" t="s">
        <v>7</v>
      </c>
      <c r="R103" s="113" t="s">
        <v>8</v>
      </c>
      <c r="S103" s="113" t="s">
        <v>9</v>
      </c>
      <c r="T103" s="112" t="s">
        <v>10</v>
      </c>
      <c r="U103" s="112" t="s">
        <v>11</v>
      </c>
      <c r="W103" s="112" t="s">
        <v>3</v>
      </c>
      <c r="X103" s="112" t="s">
        <v>4</v>
      </c>
      <c r="Y103" s="112" t="s">
        <v>5</v>
      </c>
      <c r="Z103" s="112" t="s">
        <v>6</v>
      </c>
      <c r="AA103" s="113" t="s">
        <v>7</v>
      </c>
      <c r="AB103" s="113" t="s">
        <v>8</v>
      </c>
      <c r="AC103" s="113" t="s">
        <v>9</v>
      </c>
      <c r="AD103" s="112" t="s">
        <v>10</v>
      </c>
      <c r="AE103" s="112" t="s">
        <v>11</v>
      </c>
    </row>
    <row r="104" spans="1:31">
      <c r="A104" s="8"/>
      <c r="B104" s="8">
        <v>0</v>
      </c>
      <c r="C104" s="8">
        <v>0</v>
      </c>
      <c r="D104" s="8">
        <v>0.01</v>
      </c>
      <c r="E104" s="8">
        <v>0.1</v>
      </c>
      <c r="F104" s="8">
        <v>0</v>
      </c>
      <c r="G104" s="8">
        <f>(F104/1000)</f>
        <v>0</v>
      </c>
      <c r="H104" s="8">
        <f>(G104/E104)</f>
        <v>0</v>
      </c>
      <c r="I104" s="8">
        <f>(B104/D104)</f>
        <v>0</v>
      </c>
      <c r="M104" s="8"/>
      <c r="N104" s="8">
        <v>0</v>
      </c>
      <c r="O104" s="8">
        <v>0</v>
      </c>
      <c r="P104" s="8">
        <v>0.01</v>
      </c>
      <c r="Q104" s="8">
        <v>0.1</v>
      </c>
      <c r="R104" s="8">
        <v>0</v>
      </c>
      <c r="S104" s="8">
        <f>(R104/1000)</f>
        <v>0</v>
      </c>
      <c r="T104" s="8">
        <f>(S104/Q104)</f>
        <v>0</v>
      </c>
      <c r="U104" s="8">
        <f>(N104/P104)</f>
        <v>0</v>
      </c>
      <c r="W104" s="8"/>
      <c r="X104" s="61">
        <v>0</v>
      </c>
      <c r="Y104" s="8">
        <v>0</v>
      </c>
      <c r="Z104" s="8">
        <v>0.01</v>
      </c>
      <c r="AA104" s="8">
        <v>0.1</v>
      </c>
      <c r="AB104" s="8">
        <v>0</v>
      </c>
      <c r="AC104" s="8">
        <f t="shared" ref="AC104:AC108" si="12">(AB104/1000)</f>
        <v>0</v>
      </c>
      <c r="AD104" s="8">
        <f t="shared" ref="AD104:AD108" si="13">(AC104/AA104)</f>
        <v>0</v>
      </c>
      <c r="AE104" s="8">
        <f>(X104/Z104)</f>
        <v>0</v>
      </c>
    </row>
    <row r="105" spans="1:31">
      <c r="A105" s="8"/>
      <c r="B105" s="8">
        <v>50</v>
      </c>
      <c r="C105" s="8">
        <v>32</v>
      </c>
      <c r="D105" s="8">
        <v>0.01</v>
      </c>
      <c r="E105" s="8">
        <v>0.1</v>
      </c>
      <c r="F105" s="8">
        <f>(C105*0.01)</f>
        <v>0.32</v>
      </c>
      <c r="G105" s="8">
        <f>(F105/1000)</f>
        <v>3.2000000000000003E-4</v>
      </c>
      <c r="H105" s="8">
        <f>(G105/E105)</f>
        <v>3.2000000000000002E-3</v>
      </c>
      <c r="I105" s="8">
        <f>(B105/D105)</f>
        <v>5000</v>
      </c>
      <c r="M105" s="8"/>
      <c r="N105" s="8">
        <v>50</v>
      </c>
      <c r="O105" s="8">
        <v>20</v>
      </c>
      <c r="P105" s="8">
        <v>0.01</v>
      </c>
      <c r="Q105" s="8">
        <v>0.1</v>
      </c>
      <c r="R105" s="8">
        <f>(O105*0.01)</f>
        <v>0.2</v>
      </c>
      <c r="S105" s="8">
        <f>(R105/1000)</f>
        <v>2.0000000000000001E-4</v>
      </c>
      <c r="T105" s="8">
        <f>(S105/Q105)</f>
        <v>2E-3</v>
      </c>
      <c r="U105" s="8">
        <f>(N105/P105)</f>
        <v>5000</v>
      </c>
      <c r="W105" s="8"/>
      <c r="X105" s="61">
        <v>50</v>
      </c>
      <c r="Y105" s="8">
        <v>18</v>
      </c>
      <c r="Z105" s="8">
        <v>0.01</v>
      </c>
      <c r="AA105" s="8">
        <v>0.1</v>
      </c>
      <c r="AB105" s="8">
        <f>(Y105*0.01)</f>
        <v>0.18</v>
      </c>
      <c r="AC105" s="8">
        <f t="shared" si="12"/>
        <v>1.7999999999999998E-4</v>
      </c>
      <c r="AD105" s="8">
        <f t="shared" si="13"/>
        <v>1.7999999999999997E-3</v>
      </c>
      <c r="AE105" s="8">
        <f>(X105/Z105)</f>
        <v>5000</v>
      </c>
    </row>
    <row r="106" spans="1:31">
      <c r="A106" s="8"/>
      <c r="B106" s="8">
        <v>100</v>
      </c>
      <c r="C106" s="8">
        <v>50</v>
      </c>
      <c r="D106" s="8">
        <v>0.01</v>
      </c>
      <c r="E106" s="8">
        <v>0.1</v>
      </c>
      <c r="F106" s="8">
        <f>(C106*0.01)</f>
        <v>0.5</v>
      </c>
      <c r="G106" s="8">
        <f>(F106/1000)</f>
        <v>5.0000000000000001E-4</v>
      </c>
      <c r="H106" s="8">
        <f>(G106/E106)</f>
        <v>5.0000000000000001E-3</v>
      </c>
      <c r="I106" s="8">
        <f>(B106/D106)</f>
        <v>10000</v>
      </c>
      <c r="M106" s="8"/>
      <c r="N106" s="8">
        <v>100</v>
      </c>
      <c r="O106" s="8">
        <v>43</v>
      </c>
      <c r="P106" s="8">
        <v>0.01</v>
      </c>
      <c r="Q106" s="8">
        <v>0.1</v>
      </c>
      <c r="R106" s="8">
        <f>(O106*0.01)</f>
        <v>0.43</v>
      </c>
      <c r="S106" s="8">
        <f>(R106/1000)</f>
        <v>4.2999999999999999E-4</v>
      </c>
      <c r="T106" s="8">
        <f>(S106/Q106)</f>
        <v>4.3E-3</v>
      </c>
      <c r="U106" s="8">
        <f>(N106/P106)</f>
        <v>10000</v>
      </c>
      <c r="W106" s="8"/>
      <c r="X106" s="61">
        <v>100</v>
      </c>
      <c r="Y106" s="8">
        <v>40</v>
      </c>
      <c r="Z106" s="8">
        <v>0.01</v>
      </c>
      <c r="AA106" s="8">
        <v>0.1</v>
      </c>
      <c r="AB106" s="8">
        <f>(Y106*0.01)</f>
        <v>0.4</v>
      </c>
      <c r="AC106" s="8">
        <f t="shared" si="12"/>
        <v>4.0000000000000002E-4</v>
      </c>
      <c r="AD106" s="8">
        <f t="shared" si="13"/>
        <v>4.0000000000000001E-3</v>
      </c>
      <c r="AE106" s="8">
        <f>(X106/Z106)</f>
        <v>10000</v>
      </c>
    </row>
    <row r="107" spans="1:31">
      <c r="A107" s="8"/>
      <c r="B107" s="8">
        <v>120</v>
      </c>
      <c r="C107" s="8">
        <v>120</v>
      </c>
      <c r="D107" s="8">
        <v>0.01</v>
      </c>
      <c r="E107" s="8">
        <v>0.1</v>
      </c>
      <c r="F107" s="8">
        <f>(C107*0.01)</f>
        <v>1.2</v>
      </c>
      <c r="G107" s="8">
        <f>(F107/1000)</f>
        <v>1.1999999999999999E-3</v>
      </c>
      <c r="H107" s="8">
        <f>(G107/E107)</f>
        <v>1.1999999999999999E-2</v>
      </c>
      <c r="I107" s="8">
        <f>(B107/D107)</f>
        <v>12000</v>
      </c>
      <c r="M107" s="8"/>
      <c r="N107" s="8">
        <v>145</v>
      </c>
      <c r="O107" s="8">
        <v>125</v>
      </c>
      <c r="P107" s="8">
        <v>0.01</v>
      </c>
      <c r="Q107" s="8">
        <v>0.1</v>
      </c>
      <c r="R107" s="8">
        <f>(O107*0.01)</f>
        <v>1.25</v>
      </c>
      <c r="S107" s="8">
        <f>(R107/1000)</f>
        <v>1.25E-3</v>
      </c>
      <c r="T107" s="8">
        <f>(S107/Q107)</f>
        <v>1.2499999999999999E-2</v>
      </c>
      <c r="U107" s="8">
        <f>(N107/P107)</f>
        <v>14500</v>
      </c>
      <c r="W107" s="114"/>
      <c r="X107" s="61">
        <v>150</v>
      </c>
      <c r="Y107" s="8">
        <v>95</v>
      </c>
      <c r="Z107" s="8">
        <v>0.01</v>
      </c>
      <c r="AA107" s="8">
        <v>0.1</v>
      </c>
      <c r="AB107" s="8">
        <f>(Y107*0.01)</f>
        <v>0.95000000000000007</v>
      </c>
      <c r="AC107" s="8">
        <f t="shared" si="12"/>
        <v>9.5000000000000011E-4</v>
      </c>
      <c r="AD107" s="8">
        <f t="shared" si="13"/>
        <v>9.4999999999999998E-3</v>
      </c>
      <c r="AE107" s="8">
        <f>(X107/Z107)</f>
        <v>15000</v>
      </c>
    </row>
    <row r="108" spans="1:31">
      <c r="W108" s="8"/>
      <c r="X108" s="61">
        <v>173</v>
      </c>
      <c r="Y108" s="8">
        <v>150</v>
      </c>
      <c r="Z108" s="8">
        <v>0.01</v>
      </c>
      <c r="AA108" s="8">
        <v>0.1</v>
      </c>
      <c r="AB108" s="8">
        <f>(Y108*0.01)</f>
        <v>1.5</v>
      </c>
      <c r="AC108" s="8">
        <f t="shared" si="12"/>
        <v>1.5E-3</v>
      </c>
      <c r="AD108" s="8">
        <f t="shared" si="13"/>
        <v>1.4999999999999999E-2</v>
      </c>
      <c r="AE108" s="8">
        <f>(X108/Z108)</f>
        <v>17300</v>
      </c>
    </row>
    <row r="109" spans="1:31">
      <c r="A109" s="123" t="s">
        <v>30</v>
      </c>
      <c r="B109" s="124"/>
      <c r="C109" s="124"/>
      <c r="D109" s="125"/>
    </row>
    <row r="110" spans="1:31">
      <c r="A110" s="8" t="s">
        <v>26</v>
      </c>
      <c r="B110" s="8" t="s">
        <v>87</v>
      </c>
      <c r="C110" s="8" t="s">
        <v>88</v>
      </c>
      <c r="D110" s="8" t="s">
        <v>89</v>
      </c>
    </row>
    <row r="111" spans="1:31">
      <c r="A111" s="8" t="s">
        <v>27</v>
      </c>
      <c r="B111" s="8">
        <v>5.2999999999999992E-3</v>
      </c>
      <c r="C111" s="8">
        <v>2.9999999999999996E-3</v>
      </c>
      <c r="D111" s="8">
        <v>1.4999999999999998E-3</v>
      </c>
    </row>
    <row r="112" spans="1:31">
      <c r="A112" s="8" t="s">
        <v>28</v>
      </c>
      <c r="B112" s="8">
        <v>8.9999999999999993E-3</v>
      </c>
      <c r="C112" s="8">
        <v>5.0000000000000001E-3</v>
      </c>
      <c r="D112" s="8">
        <v>2.0999999999999999E-3</v>
      </c>
    </row>
    <row r="113" spans="1:10">
      <c r="A113" s="8">
        <v>30</v>
      </c>
      <c r="B113" s="8">
        <v>7.000000000000001E-3</v>
      </c>
      <c r="C113" s="8">
        <v>6.4999999999999997E-3</v>
      </c>
      <c r="D113" s="8">
        <v>2.0999999999999999E-3</v>
      </c>
    </row>
    <row r="114" spans="1:10">
      <c r="A114" s="8">
        <v>50</v>
      </c>
      <c r="B114" s="8">
        <v>8.9999999999999993E-3</v>
      </c>
      <c r="C114" s="8">
        <v>4.0000000000000001E-3</v>
      </c>
      <c r="D114" s="8">
        <v>3.8999999999999998E-3</v>
      </c>
    </row>
    <row r="115" spans="1:10">
      <c r="A115" s="8">
        <v>70</v>
      </c>
      <c r="B115" s="8">
        <v>7.7000000000000002E-3</v>
      </c>
      <c r="C115" s="8">
        <v>4.1999999999999997E-3</v>
      </c>
      <c r="D115" s="8">
        <v>4.0000000000000001E-3</v>
      </c>
    </row>
    <row r="116" spans="1:10">
      <c r="A116" s="8">
        <v>100</v>
      </c>
      <c r="B116" s="8">
        <v>5.0000000000000001E-3</v>
      </c>
      <c r="C116" s="8">
        <v>4.3E-3</v>
      </c>
      <c r="D116" s="8">
        <v>4.0000000000000001E-3</v>
      </c>
    </row>
    <row r="120" spans="1:10">
      <c r="G120" s="99" t="s">
        <v>86</v>
      </c>
      <c r="H120" s="99"/>
      <c r="I120" s="99"/>
      <c r="J120" s="99"/>
    </row>
    <row r="121" spans="1:10">
      <c r="G121" s="8" t="s">
        <v>26</v>
      </c>
      <c r="H121" s="8" t="s">
        <v>87</v>
      </c>
      <c r="I121" s="8" t="s">
        <v>88</v>
      </c>
      <c r="J121" s="8" t="s">
        <v>89</v>
      </c>
    </row>
    <row r="122" spans="1:10">
      <c r="G122" s="8" t="s">
        <v>29</v>
      </c>
      <c r="H122" s="8">
        <v>7</v>
      </c>
      <c r="I122" s="8">
        <v>14</v>
      </c>
      <c r="J122" s="8">
        <v>28</v>
      </c>
    </row>
    <row r="123" spans="1:10">
      <c r="G123" s="8" t="s">
        <v>27</v>
      </c>
      <c r="H123" s="8">
        <v>15300</v>
      </c>
      <c r="I123" s="8">
        <v>16800</v>
      </c>
      <c r="J123" s="8">
        <v>20500</v>
      </c>
    </row>
    <row r="124" spans="1:10">
      <c r="G124" s="7">
        <v>0.1</v>
      </c>
      <c r="H124" s="8">
        <v>14500</v>
      </c>
      <c r="I124" s="8">
        <v>15000</v>
      </c>
      <c r="J124" s="8">
        <v>20500</v>
      </c>
    </row>
    <row r="125" spans="1:10">
      <c r="G125" s="7">
        <v>0.3</v>
      </c>
      <c r="H125" s="8">
        <v>12700</v>
      </c>
      <c r="I125" s="8">
        <v>13800</v>
      </c>
      <c r="J125" s="8">
        <v>21000</v>
      </c>
    </row>
    <row r="126" spans="1:10">
      <c r="G126" s="7">
        <v>0.5</v>
      </c>
      <c r="H126" s="8">
        <v>12100</v>
      </c>
      <c r="I126" s="8">
        <v>14000</v>
      </c>
      <c r="J126" s="8">
        <v>15300</v>
      </c>
    </row>
    <row r="127" spans="1:10">
      <c r="G127" s="7">
        <v>0.7</v>
      </c>
      <c r="H127" s="8">
        <v>13500</v>
      </c>
      <c r="I127" s="8">
        <v>14000</v>
      </c>
      <c r="J127" s="8">
        <v>20800</v>
      </c>
    </row>
    <row r="128" spans="1:10">
      <c r="G128" s="7">
        <v>1</v>
      </c>
      <c r="H128" s="8">
        <v>12000</v>
      </c>
      <c r="I128" s="8">
        <v>14500</v>
      </c>
      <c r="J128" s="8">
        <v>17300</v>
      </c>
    </row>
    <row r="134" spans="1:2" ht="57">
      <c r="A134" s="59" t="s">
        <v>85</v>
      </c>
      <c r="B134" s="60" t="s">
        <v>51</v>
      </c>
    </row>
    <row r="135" spans="1:2">
      <c r="A135" s="8" t="s">
        <v>40</v>
      </c>
      <c r="B135" s="8">
        <v>1.5</v>
      </c>
    </row>
    <row r="136" spans="1:2">
      <c r="A136" s="8">
        <v>10</v>
      </c>
      <c r="B136" s="8">
        <v>0.6</v>
      </c>
    </row>
    <row r="137" spans="1:2">
      <c r="A137" s="8">
        <v>30</v>
      </c>
      <c r="B137" s="8">
        <v>0.6</v>
      </c>
    </row>
    <row r="138" spans="1:2">
      <c r="A138" s="8">
        <v>50</v>
      </c>
      <c r="B138" s="8">
        <v>0.4</v>
      </c>
    </row>
    <row r="139" spans="1:2">
      <c r="A139" s="8">
        <v>70</v>
      </c>
      <c r="B139" s="8">
        <v>0.5</v>
      </c>
    </row>
    <row r="140" spans="1:2">
      <c r="A140" s="8">
        <v>100</v>
      </c>
      <c r="B140" s="8">
        <v>0.3</v>
      </c>
    </row>
  </sheetData>
  <mergeCells count="81">
    <mergeCell ref="G120:J120"/>
    <mergeCell ref="D83:I84"/>
    <mergeCell ref="A109:D109"/>
    <mergeCell ref="P83:U84"/>
    <mergeCell ref="X63:Y63"/>
    <mergeCell ref="W83:Y83"/>
    <mergeCell ref="A65:A66"/>
    <mergeCell ref="B84:C84"/>
    <mergeCell ref="N84:O84"/>
    <mergeCell ref="A86:A87"/>
    <mergeCell ref="A83:C83"/>
    <mergeCell ref="M83:O83"/>
    <mergeCell ref="D62:I63"/>
    <mergeCell ref="Z83:AE84"/>
    <mergeCell ref="X84:Y84"/>
    <mergeCell ref="W62:Y62"/>
    <mergeCell ref="Z62:AE63"/>
    <mergeCell ref="W49:X49"/>
    <mergeCell ref="W50:X50"/>
    <mergeCell ref="W51:X51"/>
    <mergeCell ref="W48:X48"/>
    <mergeCell ref="M22:U22"/>
    <mergeCell ref="N23:O23"/>
    <mergeCell ref="P23:U23"/>
    <mergeCell ref="M43:U43"/>
    <mergeCell ref="P44:U44"/>
    <mergeCell ref="Z2:AE3"/>
    <mergeCell ref="W22:AE22"/>
    <mergeCell ref="X23:Y23"/>
    <mergeCell ref="Z23:AE23"/>
    <mergeCell ref="W46:X46"/>
    <mergeCell ref="A22:I22"/>
    <mergeCell ref="B23:C23"/>
    <mergeCell ref="W25:X25"/>
    <mergeCell ref="W26:X26"/>
    <mergeCell ref="W27:X27"/>
    <mergeCell ref="D23:I23"/>
    <mergeCell ref="Z101:AE102"/>
    <mergeCell ref="B102:C102"/>
    <mergeCell ref="N102:O102"/>
    <mergeCell ref="X102:Y102"/>
    <mergeCell ref="A88:A89"/>
    <mergeCell ref="A101:C101"/>
    <mergeCell ref="D101:I102"/>
    <mergeCell ref="M101:O101"/>
    <mergeCell ref="P101:U102"/>
    <mergeCell ref="W101:Y101"/>
    <mergeCell ref="A48:A49"/>
    <mergeCell ref="A62:C62"/>
    <mergeCell ref="M62:O62"/>
    <mergeCell ref="P62:U63"/>
    <mergeCell ref="B63:C63"/>
    <mergeCell ref="N63:O63"/>
    <mergeCell ref="A46:A47"/>
    <mergeCell ref="W43:AE43"/>
    <mergeCell ref="Z44:AE44"/>
    <mergeCell ref="A25:A26"/>
    <mergeCell ref="A27:A28"/>
    <mergeCell ref="A43:I43"/>
    <mergeCell ref="D44:I44"/>
    <mergeCell ref="W29:X29"/>
    <mergeCell ref="W30:X30"/>
    <mergeCell ref="W28:X28"/>
    <mergeCell ref="B44:C44"/>
    <mergeCell ref="N44:O44"/>
    <mergeCell ref="X44:Y44"/>
    <mergeCell ref="W47:X47"/>
    <mergeCell ref="M9:N9"/>
    <mergeCell ref="A2:B2"/>
    <mergeCell ref="C2:H3"/>
    <mergeCell ref="M2:O2"/>
    <mergeCell ref="W2:Y2"/>
    <mergeCell ref="A3:B3"/>
    <mergeCell ref="M3:O3"/>
    <mergeCell ref="X3:Y3"/>
    <mergeCell ref="M4:N4"/>
    <mergeCell ref="M5:N5"/>
    <mergeCell ref="M6:N6"/>
    <mergeCell ref="M7:N7"/>
    <mergeCell ref="M8:N8"/>
    <mergeCell ref="P2:U3"/>
  </mergeCells>
  <pageMargins left="0.7" right="0.7" top="0.75" bottom="0.75" header="0.3" footer="0.3"/>
  <pageSetup paperSize="9" orientation="portrait" horizontalDpi="300" verticalDpi="300" copies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AC94"/>
  <sheetViews>
    <sheetView rightToLeft="1" tabSelected="1" workbookViewId="0"/>
  </sheetViews>
  <sheetFormatPr defaultRowHeight="14.25"/>
  <cols>
    <col min="1" max="8" width="9" style="45"/>
    <col min="9" max="9" width="9" style="46"/>
    <col min="10" max="18" width="9" style="45"/>
    <col min="19" max="19" width="9" style="46"/>
    <col min="20" max="16384" width="9" style="45"/>
  </cols>
  <sheetData>
    <row r="2" spans="1:29" ht="14.25" customHeight="1">
      <c r="A2" s="84" t="s">
        <v>0</v>
      </c>
      <c r="B2" s="85"/>
      <c r="C2" s="71" t="s">
        <v>31</v>
      </c>
      <c r="D2" s="72"/>
      <c r="E2" s="72"/>
      <c r="F2" s="72"/>
      <c r="G2" s="72"/>
      <c r="H2" s="73"/>
      <c r="I2" s="44"/>
      <c r="J2" s="93" t="s">
        <v>0</v>
      </c>
      <c r="K2" s="84"/>
      <c r="L2" s="85"/>
      <c r="M2" s="71" t="s">
        <v>31</v>
      </c>
      <c r="N2" s="72"/>
      <c r="O2" s="72"/>
      <c r="P2" s="72"/>
      <c r="Q2" s="72"/>
      <c r="R2" s="73"/>
      <c r="S2" s="44"/>
      <c r="U2" s="93" t="s">
        <v>0</v>
      </c>
      <c r="V2" s="84"/>
      <c r="W2" s="85"/>
      <c r="X2" s="71" t="s">
        <v>31</v>
      </c>
      <c r="Y2" s="72"/>
      <c r="Z2" s="72"/>
      <c r="AA2" s="72"/>
      <c r="AB2" s="72"/>
      <c r="AC2" s="73"/>
    </row>
    <row r="3" spans="1:29" ht="14.25" customHeight="1">
      <c r="A3" s="92" t="s">
        <v>2</v>
      </c>
      <c r="B3" s="78"/>
      <c r="C3" s="74"/>
      <c r="D3" s="75"/>
      <c r="E3" s="75"/>
      <c r="F3" s="75"/>
      <c r="G3" s="75"/>
      <c r="H3" s="76"/>
      <c r="I3" s="44"/>
      <c r="J3" s="77" t="s">
        <v>17</v>
      </c>
      <c r="K3" s="92"/>
      <c r="L3" s="78"/>
      <c r="M3" s="74"/>
      <c r="N3" s="75"/>
      <c r="O3" s="75"/>
      <c r="P3" s="75"/>
      <c r="Q3" s="75"/>
      <c r="R3" s="76"/>
      <c r="S3" s="44"/>
      <c r="U3" s="47" t="s">
        <v>20</v>
      </c>
      <c r="V3" s="77" t="s">
        <v>21</v>
      </c>
      <c r="W3" s="78"/>
      <c r="X3" s="74"/>
      <c r="Y3" s="75"/>
      <c r="Z3" s="75"/>
      <c r="AA3" s="75"/>
      <c r="AB3" s="75"/>
      <c r="AC3" s="76"/>
    </row>
    <row r="4" spans="1:29">
      <c r="A4" s="48" t="s">
        <v>4</v>
      </c>
      <c r="B4" s="48" t="s">
        <v>5</v>
      </c>
      <c r="C4" s="48" t="s">
        <v>6</v>
      </c>
      <c r="D4" s="49" t="s">
        <v>7</v>
      </c>
      <c r="E4" s="49" t="s">
        <v>8</v>
      </c>
      <c r="F4" s="49" t="s">
        <v>9</v>
      </c>
      <c r="G4" s="48" t="s">
        <v>10</v>
      </c>
      <c r="H4" s="48" t="s">
        <v>11</v>
      </c>
      <c r="I4" s="50"/>
      <c r="J4" s="51" t="s">
        <v>4</v>
      </c>
      <c r="K4" s="52"/>
      <c r="L4" s="48" t="s">
        <v>5</v>
      </c>
      <c r="M4" s="48" t="s">
        <v>6</v>
      </c>
      <c r="N4" s="49" t="s">
        <v>7</v>
      </c>
      <c r="O4" s="49" t="s">
        <v>8</v>
      </c>
      <c r="P4" s="49" t="s">
        <v>9</v>
      </c>
      <c r="Q4" s="48" t="s">
        <v>10</v>
      </c>
      <c r="R4" s="48" t="s">
        <v>11</v>
      </c>
      <c r="S4" s="50"/>
      <c r="U4" s="48" t="s">
        <v>3</v>
      </c>
      <c r="V4" s="48" t="s">
        <v>4</v>
      </c>
      <c r="W4" s="48" t="s">
        <v>5</v>
      </c>
      <c r="X4" s="48" t="s">
        <v>6</v>
      </c>
      <c r="Y4" s="49" t="s">
        <v>7</v>
      </c>
      <c r="Z4" s="49" t="s">
        <v>8</v>
      </c>
      <c r="AA4" s="49" t="s">
        <v>9</v>
      </c>
      <c r="AB4" s="48" t="s">
        <v>10</v>
      </c>
      <c r="AC4" s="48" t="s">
        <v>11</v>
      </c>
    </row>
    <row r="5" spans="1:29">
      <c r="A5" s="53">
        <v>0</v>
      </c>
      <c r="B5" s="53">
        <v>0</v>
      </c>
      <c r="C5" s="53">
        <v>0.01</v>
      </c>
      <c r="D5" s="53">
        <v>0.1</v>
      </c>
      <c r="E5" s="53">
        <v>0</v>
      </c>
      <c r="F5" s="53">
        <f>(E5/1000)</f>
        <v>0</v>
      </c>
      <c r="G5" s="53">
        <f>(F5/D5)</f>
        <v>0</v>
      </c>
      <c r="H5" s="53">
        <f>(A5/C5)</f>
        <v>0</v>
      </c>
      <c r="I5" s="50"/>
      <c r="J5" s="94">
        <v>0</v>
      </c>
      <c r="K5" s="95"/>
      <c r="L5" s="53">
        <v>0</v>
      </c>
      <c r="M5" s="53">
        <v>0.01</v>
      </c>
      <c r="N5" s="53">
        <v>0.1</v>
      </c>
      <c r="O5" s="53">
        <v>0</v>
      </c>
      <c r="P5" s="53">
        <f>(O5/1000)</f>
        <v>0</v>
      </c>
      <c r="Q5" s="53">
        <f>(P5/N5)</f>
        <v>0</v>
      </c>
      <c r="R5" s="53">
        <f>(J5/M5)</f>
        <v>0</v>
      </c>
      <c r="S5" s="50"/>
      <c r="U5" s="8"/>
      <c r="V5" s="53">
        <v>0</v>
      </c>
      <c r="W5" s="53">
        <v>0</v>
      </c>
      <c r="X5" s="53">
        <v>0.01</v>
      </c>
      <c r="Y5" s="53">
        <v>0.1</v>
      </c>
      <c r="Z5" s="53">
        <v>0</v>
      </c>
      <c r="AA5" s="53">
        <f>(Z5/1000)</f>
        <v>0</v>
      </c>
      <c r="AB5" s="53">
        <f>(AA5/Y5)</f>
        <v>0</v>
      </c>
      <c r="AC5" s="53">
        <f>(V5/X5)</f>
        <v>0</v>
      </c>
    </row>
    <row r="6" spans="1:29">
      <c r="A6" s="53">
        <v>50</v>
      </c>
      <c r="B6" s="53">
        <v>30</v>
      </c>
      <c r="C6" s="53">
        <v>0.01</v>
      </c>
      <c r="D6" s="53">
        <v>0.1</v>
      </c>
      <c r="E6" s="53">
        <f>(B6*0.01)</f>
        <v>0.3</v>
      </c>
      <c r="F6" s="53">
        <f>(E6/1000)</f>
        <v>2.9999999999999997E-4</v>
      </c>
      <c r="G6" s="53">
        <f>(F6/D6)</f>
        <v>2.9999999999999996E-3</v>
      </c>
      <c r="H6" s="53">
        <f>(A6/C6)</f>
        <v>5000</v>
      </c>
      <c r="I6" s="50"/>
      <c r="J6" s="94">
        <v>50</v>
      </c>
      <c r="K6" s="95"/>
      <c r="L6" s="53">
        <v>10</v>
      </c>
      <c r="M6" s="53">
        <v>0.01</v>
      </c>
      <c r="N6" s="53">
        <v>0.1</v>
      </c>
      <c r="O6" s="53">
        <f>(L6*0.01)</f>
        <v>0.1</v>
      </c>
      <c r="P6" s="53">
        <f>(O6/1000)</f>
        <v>1E-4</v>
      </c>
      <c r="Q6" s="53">
        <f>(P6/N6)</f>
        <v>1E-3</v>
      </c>
      <c r="R6" s="53">
        <f>(J6/M6)</f>
        <v>5000</v>
      </c>
      <c r="S6" s="50"/>
      <c r="U6" s="8"/>
      <c r="V6" s="53">
        <v>50</v>
      </c>
      <c r="W6" s="53">
        <v>8</v>
      </c>
      <c r="X6" s="53">
        <v>0.01</v>
      </c>
      <c r="Y6" s="53">
        <v>0.1</v>
      </c>
      <c r="Z6" s="53">
        <f>(W6*0.01)</f>
        <v>0.08</v>
      </c>
      <c r="AA6" s="53">
        <f>(Z6/1000)</f>
        <v>8.0000000000000007E-5</v>
      </c>
      <c r="AB6" s="53">
        <f>(AA6/Y6)</f>
        <v>8.0000000000000004E-4</v>
      </c>
      <c r="AC6" s="53">
        <f>(V6/X6)</f>
        <v>5000</v>
      </c>
    </row>
    <row r="7" spans="1:29">
      <c r="A7" s="53">
        <v>100</v>
      </c>
      <c r="B7" s="53">
        <v>53</v>
      </c>
      <c r="C7" s="53">
        <v>0.01</v>
      </c>
      <c r="D7" s="53">
        <v>0.1</v>
      </c>
      <c r="E7" s="53">
        <f>(B7*0.01)</f>
        <v>0.53</v>
      </c>
      <c r="F7" s="53">
        <f>(E7/1000)</f>
        <v>5.2999999999999998E-4</v>
      </c>
      <c r="G7" s="53">
        <f>(F7/D7)</f>
        <v>5.2999999999999992E-3</v>
      </c>
      <c r="H7" s="53">
        <f>(A7/C7)</f>
        <v>10000</v>
      </c>
      <c r="I7" s="50"/>
      <c r="J7" s="94">
        <v>100</v>
      </c>
      <c r="K7" s="95"/>
      <c r="L7" s="53">
        <v>30</v>
      </c>
      <c r="M7" s="53">
        <v>0.01</v>
      </c>
      <c r="N7" s="53">
        <v>0.1</v>
      </c>
      <c r="O7" s="53">
        <f>(L7*0.01)</f>
        <v>0.3</v>
      </c>
      <c r="P7" s="53">
        <f>(O7/1000)</f>
        <v>2.9999999999999997E-4</v>
      </c>
      <c r="Q7" s="53">
        <f>(P7/N7)</f>
        <v>2.9999999999999996E-3</v>
      </c>
      <c r="R7" s="53">
        <f>(J7/M7)</f>
        <v>10000</v>
      </c>
      <c r="S7" s="50"/>
      <c r="U7" s="8"/>
      <c r="V7" s="53">
        <v>100</v>
      </c>
      <c r="W7" s="53">
        <v>15</v>
      </c>
      <c r="X7" s="53">
        <v>0.01</v>
      </c>
      <c r="Y7" s="53">
        <v>0.1</v>
      </c>
      <c r="Z7" s="53">
        <f>(W7*0.01)</f>
        <v>0.15</v>
      </c>
      <c r="AA7" s="53">
        <f>(Z7/1000)</f>
        <v>1.4999999999999999E-4</v>
      </c>
      <c r="AB7" s="53">
        <f>(AA7/Y7)</f>
        <v>1.4999999999999998E-3</v>
      </c>
      <c r="AC7" s="53">
        <f>(V7/X7)</f>
        <v>10000</v>
      </c>
    </row>
    <row r="8" spans="1:29">
      <c r="A8" s="53">
        <v>150</v>
      </c>
      <c r="B8" s="53">
        <v>94</v>
      </c>
      <c r="C8" s="53">
        <v>0.01</v>
      </c>
      <c r="D8" s="53">
        <v>0.1</v>
      </c>
      <c r="E8" s="53">
        <f>(B8*0.01)</f>
        <v>0.94000000000000006</v>
      </c>
      <c r="F8" s="53">
        <f>(E8/1000)</f>
        <v>9.4000000000000008E-4</v>
      </c>
      <c r="G8" s="53">
        <f>(F8/D8)</f>
        <v>9.4000000000000004E-3</v>
      </c>
      <c r="H8" s="53">
        <f>(A8/C8)</f>
        <v>15000</v>
      </c>
      <c r="I8" s="50"/>
      <c r="J8" s="94">
        <v>150</v>
      </c>
      <c r="K8" s="95"/>
      <c r="L8" s="53">
        <v>77</v>
      </c>
      <c r="M8" s="53">
        <v>0.01</v>
      </c>
      <c r="N8" s="53">
        <v>0.1</v>
      </c>
      <c r="O8" s="53">
        <f>(L8*0.01)</f>
        <v>0.77</v>
      </c>
      <c r="P8" s="53">
        <f>(O8/1000)</f>
        <v>7.7000000000000007E-4</v>
      </c>
      <c r="Q8" s="53">
        <f>(P8/N8)</f>
        <v>7.7000000000000002E-3</v>
      </c>
      <c r="R8" s="53">
        <f>(J8/M9)</f>
        <v>15000</v>
      </c>
      <c r="S8" s="50"/>
      <c r="U8" s="8"/>
      <c r="V8" s="53">
        <v>150</v>
      </c>
      <c r="W8" s="53">
        <v>36</v>
      </c>
      <c r="X8" s="53">
        <v>0.01</v>
      </c>
      <c r="Y8" s="53">
        <v>0.1</v>
      </c>
      <c r="Z8" s="53">
        <f>(W8*0.01)</f>
        <v>0.36</v>
      </c>
      <c r="AA8" s="53">
        <f>(Z8/1000)</f>
        <v>3.5999999999999997E-4</v>
      </c>
      <c r="AB8" s="53">
        <f>(AA8/Y8)</f>
        <v>3.5999999999999995E-3</v>
      </c>
      <c r="AC8" s="53">
        <f>(V8/X8)</f>
        <v>15000</v>
      </c>
    </row>
    <row r="9" spans="1:29">
      <c r="A9" s="53">
        <v>153</v>
      </c>
      <c r="B9" s="53">
        <v>97</v>
      </c>
      <c r="C9" s="53">
        <v>0.01</v>
      </c>
      <c r="D9" s="53">
        <v>0.1</v>
      </c>
      <c r="E9" s="53">
        <f>(B9*0.01)</f>
        <v>0.97</v>
      </c>
      <c r="F9" s="53">
        <f>(E9/1000)</f>
        <v>9.6999999999999994E-4</v>
      </c>
      <c r="G9" s="53">
        <f>(F9/D9)</f>
        <v>9.6999999999999986E-3</v>
      </c>
      <c r="H9" s="53">
        <f>(A9/C9)</f>
        <v>15300</v>
      </c>
      <c r="I9" s="50"/>
      <c r="J9" s="94">
        <v>168</v>
      </c>
      <c r="K9" s="95"/>
      <c r="L9" s="53">
        <v>90</v>
      </c>
      <c r="M9" s="53">
        <v>0.01</v>
      </c>
      <c r="N9" s="53">
        <v>0.1</v>
      </c>
      <c r="O9" s="53">
        <f>(L9*0.01)</f>
        <v>0.9</v>
      </c>
      <c r="P9" s="53">
        <f>(O9/1000)</f>
        <v>8.9999999999999998E-4</v>
      </c>
      <c r="Q9" s="53">
        <f>(P9/N9)</f>
        <v>8.9999999999999993E-3</v>
      </c>
      <c r="R9" s="53">
        <f>J9/M9</f>
        <v>16800</v>
      </c>
      <c r="S9" s="50"/>
      <c r="U9" s="54"/>
      <c r="V9" s="53">
        <v>205</v>
      </c>
      <c r="W9" s="53">
        <v>91</v>
      </c>
      <c r="X9" s="53">
        <v>0.01</v>
      </c>
      <c r="Y9" s="53">
        <v>0.1</v>
      </c>
      <c r="Z9" s="53">
        <f>(W9*0.01)</f>
        <v>0.91</v>
      </c>
      <c r="AA9" s="53">
        <f>(Z9/1000)</f>
        <v>9.1E-4</v>
      </c>
      <c r="AB9" s="53">
        <f>(AA9/Y9)</f>
        <v>9.0999999999999987E-3</v>
      </c>
      <c r="AC9" s="53">
        <f>(V9/X9)</f>
        <v>20500</v>
      </c>
    </row>
    <row r="20" spans="1:28" ht="15">
      <c r="A20" s="79" t="s">
        <v>0</v>
      </c>
      <c r="B20" s="80"/>
      <c r="C20" s="71" t="s">
        <v>34</v>
      </c>
      <c r="D20" s="72"/>
      <c r="E20" s="72"/>
      <c r="F20" s="72"/>
      <c r="G20" s="72"/>
      <c r="H20" s="73"/>
      <c r="I20" s="44"/>
      <c r="K20" s="81" t="s">
        <v>0</v>
      </c>
      <c r="L20" s="81"/>
      <c r="M20" s="71" t="s">
        <v>34</v>
      </c>
      <c r="N20" s="72"/>
      <c r="O20" s="72"/>
      <c r="P20" s="72"/>
      <c r="Q20" s="72"/>
      <c r="R20" s="73"/>
      <c r="S20" s="44"/>
      <c r="U20" s="81" t="s">
        <v>0</v>
      </c>
      <c r="V20" s="81"/>
      <c r="W20" s="71" t="s">
        <v>34</v>
      </c>
      <c r="X20" s="72"/>
      <c r="Y20" s="72"/>
      <c r="Z20" s="72"/>
      <c r="AA20" s="72"/>
      <c r="AB20" s="73"/>
    </row>
    <row r="21" spans="1:28" ht="15">
      <c r="A21" s="77" t="s">
        <v>2</v>
      </c>
      <c r="B21" s="78"/>
      <c r="C21" s="74"/>
      <c r="D21" s="75"/>
      <c r="E21" s="75"/>
      <c r="F21" s="75"/>
      <c r="G21" s="75"/>
      <c r="H21" s="76"/>
      <c r="I21" s="44"/>
      <c r="K21" s="77" t="s">
        <v>17</v>
      </c>
      <c r="L21" s="78"/>
      <c r="M21" s="74"/>
      <c r="N21" s="75"/>
      <c r="O21" s="75"/>
      <c r="P21" s="75"/>
      <c r="Q21" s="75"/>
      <c r="R21" s="76"/>
      <c r="S21" s="44"/>
      <c r="U21" s="77" t="s">
        <v>21</v>
      </c>
      <c r="V21" s="78"/>
      <c r="W21" s="74"/>
      <c r="X21" s="75"/>
      <c r="Y21" s="75"/>
      <c r="Z21" s="75"/>
      <c r="AA21" s="75"/>
      <c r="AB21" s="76"/>
    </row>
    <row r="22" spans="1:28">
      <c r="A22" s="48" t="s">
        <v>4</v>
      </c>
      <c r="B22" s="48" t="s">
        <v>5</v>
      </c>
      <c r="C22" s="48" t="s">
        <v>6</v>
      </c>
      <c r="D22" s="49" t="s">
        <v>7</v>
      </c>
      <c r="E22" s="49" t="s">
        <v>8</v>
      </c>
      <c r="F22" s="49" t="s">
        <v>9</v>
      </c>
      <c r="G22" s="48" t="s">
        <v>11</v>
      </c>
      <c r="H22" s="48" t="s">
        <v>10</v>
      </c>
      <c r="I22" s="50"/>
      <c r="K22" s="48" t="s">
        <v>4</v>
      </c>
      <c r="L22" s="48" t="s">
        <v>5</v>
      </c>
      <c r="M22" s="48" t="s">
        <v>6</v>
      </c>
      <c r="N22" s="49" t="s">
        <v>7</v>
      </c>
      <c r="O22" s="49" t="s">
        <v>8</v>
      </c>
      <c r="P22" s="49" t="s">
        <v>9</v>
      </c>
      <c r="Q22" s="48" t="s">
        <v>10</v>
      </c>
      <c r="R22" s="48" t="s">
        <v>11</v>
      </c>
      <c r="S22" s="50"/>
      <c r="U22" s="48" t="s">
        <v>4</v>
      </c>
      <c r="V22" s="48" t="s">
        <v>5</v>
      </c>
      <c r="W22" s="48" t="s">
        <v>6</v>
      </c>
      <c r="X22" s="49" t="s">
        <v>7</v>
      </c>
      <c r="Y22" s="49" t="s">
        <v>8</v>
      </c>
      <c r="Z22" s="49" t="s">
        <v>9</v>
      </c>
      <c r="AA22" s="48" t="s">
        <v>10</v>
      </c>
      <c r="AB22" s="48" t="s">
        <v>11</v>
      </c>
    </row>
    <row r="23" spans="1:28">
      <c r="A23" s="53">
        <v>0</v>
      </c>
      <c r="B23" s="53">
        <v>0</v>
      </c>
      <c r="C23" s="53">
        <v>0.01</v>
      </c>
      <c r="D23" s="53">
        <v>0.1</v>
      </c>
      <c r="E23" s="53">
        <v>0</v>
      </c>
      <c r="F23" s="53">
        <f>(E23/1000)</f>
        <v>0</v>
      </c>
      <c r="G23" s="53">
        <f>(F23/D23)</f>
        <v>0</v>
      </c>
      <c r="H23" s="53">
        <f>(A23/C23)</f>
        <v>0</v>
      </c>
      <c r="I23" s="50"/>
      <c r="K23" s="53">
        <v>0</v>
      </c>
      <c r="L23" s="53">
        <v>0</v>
      </c>
      <c r="M23" s="53">
        <v>0.01</v>
      </c>
      <c r="N23" s="53">
        <v>0.1</v>
      </c>
      <c r="O23" s="53">
        <v>0</v>
      </c>
      <c r="P23" s="53">
        <f>(O23/1000)</f>
        <v>0</v>
      </c>
      <c r="Q23" s="53">
        <f>(P23/N23)</f>
        <v>0</v>
      </c>
      <c r="R23" s="53">
        <f>(K23/M23)</f>
        <v>0</v>
      </c>
      <c r="S23" s="50"/>
      <c r="U23" s="53">
        <v>0</v>
      </c>
      <c r="V23" s="53">
        <v>0</v>
      </c>
      <c r="W23" s="53">
        <v>0.01</v>
      </c>
      <c r="X23" s="53">
        <v>0.1</v>
      </c>
      <c r="Y23" s="53">
        <v>0</v>
      </c>
      <c r="Z23" s="53">
        <f t="shared" ref="Z23:Z27" si="0">(Y23/1000)</f>
        <v>0</v>
      </c>
      <c r="AA23" s="53">
        <f t="shared" ref="AA23:AA27" si="1">(Z23/X23)</f>
        <v>0</v>
      </c>
      <c r="AB23" s="53">
        <f t="shared" ref="AB23:AB27" si="2">(U23/W23)</f>
        <v>0</v>
      </c>
    </row>
    <row r="24" spans="1:28">
      <c r="A24" s="53">
        <v>50</v>
      </c>
      <c r="B24" s="53">
        <v>28</v>
      </c>
      <c r="C24" s="53">
        <v>0.01</v>
      </c>
      <c r="D24" s="53">
        <v>0.1</v>
      </c>
      <c r="E24" s="53">
        <f>(B24*0.01)</f>
        <v>0.28000000000000003</v>
      </c>
      <c r="F24" s="53">
        <f>(E24/1000)</f>
        <v>2.8000000000000003E-4</v>
      </c>
      <c r="G24" s="53">
        <f>(F24/D24)</f>
        <v>2.8E-3</v>
      </c>
      <c r="H24" s="53">
        <f>(A24/C24)</f>
        <v>5000</v>
      </c>
      <c r="I24" s="50"/>
      <c r="K24" s="53">
        <v>50</v>
      </c>
      <c r="L24" s="53">
        <v>22</v>
      </c>
      <c r="M24" s="53">
        <v>0.01</v>
      </c>
      <c r="N24" s="53">
        <v>0.1</v>
      </c>
      <c r="O24" s="53">
        <f>(L24*0.01)</f>
        <v>0.22</v>
      </c>
      <c r="P24" s="53">
        <f>(O24/1000)</f>
        <v>2.2000000000000001E-4</v>
      </c>
      <c r="Q24" s="53">
        <f>(P24/N24)</f>
        <v>2.2000000000000001E-3</v>
      </c>
      <c r="R24" s="53">
        <f>(K24/M24)</f>
        <v>5000</v>
      </c>
      <c r="S24" s="50"/>
      <c r="U24" s="53">
        <v>50</v>
      </c>
      <c r="V24" s="55">
        <v>12</v>
      </c>
      <c r="W24" s="53">
        <v>0.01</v>
      </c>
      <c r="X24" s="53">
        <v>0.1</v>
      </c>
      <c r="Y24" s="53">
        <f>(V24*0.01)</f>
        <v>0.12</v>
      </c>
      <c r="Z24" s="53">
        <f t="shared" si="0"/>
        <v>1.1999999999999999E-4</v>
      </c>
      <c r="AA24" s="53">
        <f t="shared" si="1"/>
        <v>1.1999999999999999E-3</v>
      </c>
      <c r="AB24" s="53">
        <f t="shared" si="2"/>
        <v>5000</v>
      </c>
    </row>
    <row r="25" spans="1:28">
      <c r="A25" s="53">
        <v>100</v>
      </c>
      <c r="B25" s="53">
        <v>55</v>
      </c>
      <c r="C25" s="53">
        <v>0.01</v>
      </c>
      <c r="D25" s="53">
        <v>0.1</v>
      </c>
      <c r="E25" s="53">
        <f>(B25*0.01)</f>
        <v>0.55000000000000004</v>
      </c>
      <c r="F25" s="53">
        <f>(E25/1000)</f>
        <v>5.5000000000000003E-4</v>
      </c>
      <c r="G25" s="53">
        <f>(F25/D25)</f>
        <v>5.4999999999999997E-3</v>
      </c>
      <c r="H25" s="53">
        <f>(A25/C25)</f>
        <v>10000</v>
      </c>
      <c r="I25" s="50"/>
      <c r="K25" s="53">
        <v>100</v>
      </c>
      <c r="L25" s="53">
        <v>40</v>
      </c>
      <c r="M25" s="53">
        <v>0.01</v>
      </c>
      <c r="N25" s="53">
        <v>0.1</v>
      </c>
      <c r="O25" s="53">
        <f>(L25*0.01)</f>
        <v>0.4</v>
      </c>
      <c r="P25" s="53">
        <f>(O25/1000)</f>
        <v>4.0000000000000002E-4</v>
      </c>
      <c r="Q25" s="53">
        <f>(P25/N25)</f>
        <v>4.0000000000000001E-3</v>
      </c>
      <c r="R25" s="53">
        <f>(K25/M25)</f>
        <v>10000</v>
      </c>
      <c r="S25" s="50"/>
      <c r="U25" s="53">
        <v>100</v>
      </c>
      <c r="V25" s="55">
        <v>38</v>
      </c>
      <c r="W25" s="53">
        <v>0.01</v>
      </c>
      <c r="X25" s="53">
        <v>0.1</v>
      </c>
      <c r="Y25" s="53">
        <f>(V25*0.01)</f>
        <v>0.38</v>
      </c>
      <c r="Z25" s="53">
        <f t="shared" si="0"/>
        <v>3.8000000000000002E-4</v>
      </c>
      <c r="AA25" s="53">
        <f t="shared" si="1"/>
        <v>3.8E-3</v>
      </c>
      <c r="AB25" s="53">
        <f t="shared" si="2"/>
        <v>10000</v>
      </c>
    </row>
    <row r="26" spans="1:28">
      <c r="A26" s="53">
        <v>138</v>
      </c>
      <c r="B26" s="53">
        <v>120</v>
      </c>
      <c r="C26" s="53">
        <v>0.01</v>
      </c>
      <c r="D26" s="53">
        <v>0.1</v>
      </c>
      <c r="E26" s="53">
        <f>(B26*0.01)</f>
        <v>1.2</v>
      </c>
      <c r="F26" s="53">
        <f>(E26/1000)</f>
        <v>1.1999999999999999E-3</v>
      </c>
      <c r="G26" s="53">
        <f>(F26/D26)</f>
        <v>1.1999999999999999E-2</v>
      </c>
      <c r="H26" s="53">
        <f>(A26/C26)</f>
        <v>13800</v>
      </c>
      <c r="I26" s="50"/>
      <c r="K26" s="53">
        <v>150</v>
      </c>
      <c r="L26" s="53">
        <v>80</v>
      </c>
      <c r="M26" s="53">
        <v>0.01</v>
      </c>
      <c r="N26" s="53">
        <v>0.1</v>
      </c>
      <c r="O26" s="53">
        <f>(L26*0.01)</f>
        <v>0.8</v>
      </c>
      <c r="P26" s="53">
        <f>(O26/1000)</f>
        <v>8.0000000000000004E-4</v>
      </c>
      <c r="Q26" s="53">
        <f>(P26/N26)</f>
        <v>8.0000000000000002E-3</v>
      </c>
      <c r="R26" s="53">
        <f>(K26/M26)</f>
        <v>15000</v>
      </c>
      <c r="S26" s="50"/>
      <c r="U26" s="53">
        <v>150</v>
      </c>
      <c r="V26" s="55">
        <v>77</v>
      </c>
      <c r="W26" s="53">
        <v>0.01</v>
      </c>
      <c r="X26" s="53">
        <v>0.1</v>
      </c>
      <c r="Y26" s="53">
        <f>(V26*0.01)</f>
        <v>0.77</v>
      </c>
      <c r="Z26" s="53">
        <f t="shared" si="0"/>
        <v>7.7000000000000007E-4</v>
      </c>
      <c r="AA26" s="53">
        <f t="shared" si="1"/>
        <v>7.7000000000000002E-3</v>
      </c>
      <c r="AB26" s="53">
        <f t="shared" si="2"/>
        <v>15000</v>
      </c>
    </row>
    <row r="27" spans="1:28">
      <c r="A27" s="53"/>
      <c r="B27" s="53"/>
      <c r="C27" s="53"/>
      <c r="D27" s="53"/>
      <c r="E27" s="53"/>
      <c r="F27" s="53"/>
      <c r="G27" s="53"/>
      <c r="H27" s="53"/>
      <c r="I27" s="50"/>
      <c r="K27" s="53">
        <v>161</v>
      </c>
      <c r="L27" s="53">
        <v>95</v>
      </c>
      <c r="M27" s="53">
        <v>0.01</v>
      </c>
      <c r="N27" s="53">
        <v>0.1</v>
      </c>
      <c r="O27" s="53">
        <f>(L27*0.01)</f>
        <v>0.95000000000000007</v>
      </c>
      <c r="P27" s="53">
        <f>(O27/1000)</f>
        <v>9.5000000000000011E-4</v>
      </c>
      <c r="Q27" s="53">
        <f>(P27/N27)</f>
        <v>9.4999999999999998E-3</v>
      </c>
      <c r="R27" s="53">
        <f>(K27/M27)</f>
        <v>16100</v>
      </c>
      <c r="S27" s="50"/>
      <c r="U27" s="53">
        <v>170</v>
      </c>
      <c r="V27" s="55">
        <v>150</v>
      </c>
      <c r="W27" s="53">
        <v>0.01</v>
      </c>
      <c r="X27" s="53">
        <v>0.1</v>
      </c>
      <c r="Y27" s="53">
        <f>(V27*0.01)</f>
        <v>1.5</v>
      </c>
      <c r="Z27" s="53">
        <f t="shared" si="0"/>
        <v>1.5E-3</v>
      </c>
      <c r="AA27" s="53">
        <f t="shared" si="1"/>
        <v>1.4999999999999999E-2</v>
      </c>
      <c r="AB27" s="53">
        <f t="shared" si="2"/>
        <v>17000</v>
      </c>
    </row>
    <row r="28" spans="1:28">
      <c r="U28" s="56"/>
      <c r="V28" s="56"/>
      <c r="W28" s="53"/>
      <c r="X28" s="53"/>
      <c r="Y28" s="56"/>
      <c r="Z28" s="56"/>
      <c r="AA28" s="53"/>
      <c r="AB28" s="53"/>
    </row>
    <row r="40" spans="1:28" ht="15">
      <c r="A40" s="79" t="s">
        <v>0</v>
      </c>
      <c r="B40" s="80"/>
      <c r="C40" s="83" t="s">
        <v>37</v>
      </c>
      <c r="D40" s="83"/>
      <c r="E40" s="83"/>
      <c r="F40" s="83"/>
      <c r="G40" s="83"/>
      <c r="H40" s="83"/>
      <c r="I40" s="44"/>
      <c r="K40" s="81" t="s">
        <v>0</v>
      </c>
      <c r="L40" s="81"/>
      <c r="M40" s="71" t="s">
        <v>37</v>
      </c>
      <c r="N40" s="72"/>
      <c r="O40" s="72"/>
      <c r="P40" s="72"/>
      <c r="Q40" s="72"/>
      <c r="R40" s="73"/>
      <c r="S40" s="44"/>
      <c r="U40" s="81" t="s">
        <v>0</v>
      </c>
      <c r="V40" s="81"/>
      <c r="W40" s="86" t="s">
        <v>38</v>
      </c>
      <c r="X40" s="87"/>
      <c r="Y40" s="87"/>
      <c r="Z40" s="87"/>
      <c r="AA40" s="87"/>
      <c r="AB40" s="88"/>
    </row>
    <row r="41" spans="1:28" ht="15">
      <c r="A41" s="77" t="s">
        <v>2</v>
      </c>
      <c r="B41" s="78"/>
      <c r="C41" s="83"/>
      <c r="D41" s="83"/>
      <c r="E41" s="83"/>
      <c r="F41" s="83"/>
      <c r="G41" s="83"/>
      <c r="H41" s="83"/>
      <c r="I41" s="44"/>
      <c r="K41" s="77" t="s">
        <v>17</v>
      </c>
      <c r="L41" s="78"/>
      <c r="M41" s="74"/>
      <c r="N41" s="75"/>
      <c r="O41" s="75"/>
      <c r="P41" s="75"/>
      <c r="Q41" s="75"/>
      <c r="R41" s="76"/>
      <c r="S41" s="44"/>
      <c r="U41" s="82" t="s">
        <v>21</v>
      </c>
      <c r="V41" s="82"/>
      <c r="W41" s="89"/>
      <c r="X41" s="90"/>
      <c r="Y41" s="90"/>
      <c r="Z41" s="90"/>
      <c r="AA41" s="90"/>
      <c r="AB41" s="91"/>
    </row>
    <row r="42" spans="1:28">
      <c r="A42" s="48" t="s">
        <v>4</v>
      </c>
      <c r="B42" s="48" t="s">
        <v>5</v>
      </c>
      <c r="C42" s="48" t="s">
        <v>6</v>
      </c>
      <c r="D42" s="49" t="s">
        <v>7</v>
      </c>
      <c r="E42" s="49" t="s">
        <v>8</v>
      </c>
      <c r="F42" s="49" t="s">
        <v>9</v>
      </c>
      <c r="G42" s="48" t="s">
        <v>11</v>
      </c>
      <c r="H42" s="48" t="s">
        <v>10</v>
      </c>
      <c r="I42" s="50"/>
      <c r="K42" s="48" t="s">
        <v>4</v>
      </c>
      <c r="L42" s="48" t="s">
        <v>5</v>
      </c>
      <c r="M42" s="48" t="s">
        <v>6</v>
      </c>
      <c r="N42" s="49" t="s">
        <v>7</v>
      </c>
      <c r="O42" s="49" t="s">
        <v>8</v>
      </c>
      <c r="P42" s="49" t="s">
        <v>9</v>
      </c>
      <c r="Q42" s="48" t="s">
        <v>10</v>
      </c>
      <c r="R42" s="48" t="s">
        <v>11</v>
      </c>
      <c r="S42" s="50"/>
      <c r="U42" s="48" t="s">
        <v>4</v>
      </c>
      <c r="V42" s="48" t="s">
        <v>5</v>
      </c>
      <c r="W42" s="48" t="s">
        <v>6</v>
      </c>
      <c r="X42" s="49" t="s">
        <v>7</v>
      </c>
      <c r="Y42" s="49" t="s">
        <v>8</v>
      </c>
      <c r="Z42" s="49" t="s">
        <v>9</v>
      </c>
      <c r="AA42" s="48" t="s">
        <v>10</v>
      </c>
      <c r="AB42" s="48" t="s">
        <v>11</v>
      </c>
    </row>
    <row r="43" spans="1:28">
      <c r="A43" s="53">
        <v>0</v>
      </c>
      <c r="B43" s="53">
        <v>0</v>
      </c>
      <c r="C43" s="53">
        <v>0.01</v>
      </c>
      <c r="D43" s="53">
        <v>0.1</v>
      </c>
      <c r="E43" s="53">
        <v>0</v>
      </c>
      <c r="F43" s="53">
        <f>(E43/1000)</f>
        <v>0</v>
      </c>
      <c r="G43" s="53">
        <f>(F43/D43)</f>
        <v>0</v>
      </c>
      <c r="H43" s="53">
        <f>(A43/C43)</f>
        <v>0</v>
      </c>
      <c r="I43" s="50"/>
      <c r="K43" s="53">
        <v>0</v>
      </c>
      <c r="L43" s="53">
        <v>0</v>
      </c>
      <c r="M43" s="53">
        <v>0.01</v>
      </c>
      <c r="N43" s="53">
        <v>0.1</v>
      </c>
      <c r="O43" s="53">
        <v>0</v>
      </c>
      <c r="P43" s="53">
        <f>(O43/1000)</f>
        <v>0</v>
      </c>
      <c r="Q43" s="53">
        <f>(P43/N43)</f>
        <v>0</v>
      </c>
      <c r="R43" s="53">
        <f>(K43/M43)</f>
        <v>0</v>
      </c>
      <c r="S43" s="50"/>
      <c r="U43" s="53">
        <v>0</v>
      </c>
      <c r="V43" s="53">
        <v>0</v>
      </c>
      <c r="W43" s="53">
        <v>0.01</v>
      </c>
      <c r="X43" s="53">
        <v>0.1</v>
      </c>
      <c r="Y43" s="53">
        <v>0</v>
      </c>
      <c r="Z43" s="53">
        <f t="shared" ref="Z43:Z47" si="3">(Y43/1000)</f>
        <v>0</v>
      </c>
      <c r="AA43" s="53">
        <f t="shared" ref="AA43:AA47" si="4">(Z43/X43)</f>
        <v>0</v>
      </c>
      <c r="AB43" s="53">
        <f t="shared" ref="AB43:AB47" si="5">(U43/W43)</f>
        <v>0</v>
      </c>
    </row>
    <row r="44" spans="1:28">
      <c r="A44" s="53">
        <v>50</v>
      </c>
      <c r="B44" s="53">
        <v>35</v>
      </c>
      <c r="C44" s="53">
        <v>0.01</v>
      </c>
      <c r="D44" s="53">
        <v>0.1</v>
      </c>
      <c r="E44" s="53">
        <f>(B44*0.01)</f>
        <v>0.35000000000000003</v>
      </c>
      <c r="F44" s="53">
        <f>(E44/1000)</f>
        <v>3.5000000000000005E-4</v>
      </c>
      <c r="G44" s="53">
        <f>(F44/D44)</f>
        <v>3.5000000000000005E-3</v>
      </c>
      <c r="H44" s="53">
        <f>(A44/C44)</f>
        <v>5000</v>
      </c>
      <c r="I44" s="50"/>
      <c r="K44" s="53">
        <v>50</v>
      </c>
      <c r="L44" s="53">
        <v>15</v>
      </c>
      <c r="M44" s="53">
        <v>0.01</v>
      </c>
      <c r="N44" s="53">
        <v>0.1</v>
      </c>
      <c r="O44" s="53">
        <f>(L44*0.01)</f>
        <v>0.15</v>
      </c>
      <c r="P44" s="53">
        <f>(O44/1000)</f>
        <v>1.4999999999999999E-4</v>
      </c>
      <c r="Q44" s="53">
        <f>(P44/N44)</f>
        <v>1.4999999999999998E-3</v>
      </c>
      <c r="R44" s="53">
        <f>(K44/M44)</f>
        <v>5000</v>
      </c>
      <c r="S44" s="50"/>
      <c r="U44" s="53">
        <v>50</v>
      </c>
      <c r="V44" s="55">
        <v>11</v>
      </c>
      <c r="W44" s="53">
        <v>0.01</v>
      </c>
      <c r="X44" s="53">
        <v>0.1</v>
      </c>
      <c r="Y44" s="53">
        <f>(V44*0.01)</f>
        <v>0.11</v>
      </c>
      <c r="Z44" s="53">
        <f t="shared" si="3"/>
        <v>1.1E-4</v>
      </c>
      <c r="AA44" s="53">
        <f t="shared" si="4"/>
        <v>1.1000000000000001E-3</v>
      </c>
      <c r="AB44" s="53">
        <f t="shared" si="5"/>
        <v>5000</v>
      </c>
    </row>
    <row r="45" spans="1:28">
      <c r="A45" s="53">
        <v>100</v>
      </c>
      <c r="B45" s="53">
        <v>50</v>
      </c>
      <c r="C45" s="53">
        <v>0.01</v>
      </c>
      <c r="D45" s="53">
        <v>0.1</v>
      </c>
      <c r="E45" s="53">
        <f>(B45*0.01)</f>
        <v>0.5</v>
      </c>
      <c r="F45" s="53">
        <f>(E45/1000)</f>
        <v>5.0000000000000001E-4</v>
      </c>
      <c r="G45" s="53">
        <f>(F45/D45)</f>
        <v>5.0000000000000001E-3</v>
      </c>
      <c r="H45" s="53">
        <f>(A45/C45)</f>
        <v>10000</v>
      </c>
      <c r="I45" s="50"/>
      <c r="K45" s="53">
        <v>100</v>
      </c>
      <c r="L45" s="53">
        <v>33</v>
      </c>
      <c r="M45" s="53">
        <v>0.01</v>
      </c>
      <c r="N45" s="53">
        <v>0.1</v>
      </c>
      <c r="O45" s="53">
        <f>(L45*0.01)</f>
        <v>0.33</v>
      </c>
      <c r="P45" s="53">
        <f>(O45/1000)</f>
        <v>3.3E-4</v>
      </c>
      <c r="Q45" s="53">
        <f>(P45/N45)</f>
        <v>3.3E-3</v>
      </c>
      <c r="R45" s="53">
        <f>(K45/M45)</f>
        <v>10000</v>
      </c>
      <c r="S45" s="50"/>
      <c r="U45" s="53">
        <v>100</v>
      </c>
      <c r="V45" s="55">
        <v>30</v>
      </c>
      <c r="W45" s="53">
        <v>0.01</v>
      </c>
      <c r="X45" s="53">
        <v>0.1</v>
      </c>
      <c r="Y45" s="53">
        <f>(V45*0.01)</f>
        <v>0.3</v>
      </c>
      <c r="Z45" s="53">
        <f t="shared" si="3"/>
        <v>2.9999999999999997E-4</v>
      </c>
      <c r="AA45" s="53">
        <f t="shared" si="4"/>
        <v>2.9999999999999996E-3</v>
      </c>
      <c r="AB45" s="53">
        <f t="shared" si="5"/>
        <v>10000</v>
      </c>
    </row>
    <row r="46" spans="1:28">
      <c r="A46" s="53">
        <v>107</v>
      </c>
      <c r="B46" s="53">
        <v>110</v>
      </c>
      <c r="C46" s="53">
        <v>0.01</v>
      </c>
      <c r="D46" s="53">
        <v>0.1</v>
      </c>
      <c r="E46" s="53">
        <f>(B46*0.01)</f>
        <v>1.1000000000000001</v>
      </c>
      <c r="F46" s="53">
        <f>(E46/1000)</f>
        <v>1.1000000000000001E-3</v>
      </c>
      <c r="G46" s="53">
        <f>(F46/D46)</f>
        <v>1.0999999999999999E-2</v>
      </c>
      <c r="H46" s="53">
        <f>(A46/C46)</f>
        <v>10700</v>
      </c>
      <c r="I46" s="50"/>
      <c r="K46" s="53">
        <v>130</v>
      </c>
      <c r="L46" s="53">
        <v>100</v>
      </c>
      <c r="M46" s="53">
        <v>0.01</v>
      </c>
      <c r="N46" s="53">
        <v>0.1</v>
      </c>
      <c r="O46" s="53">
        <f>(L46*0.01)</f>
        <v>1</v>
      </c>
      <c r="P46" s="53">
        <f>(O46/1000)</f>
        <v>1E-3</v>
      </c>
      <c r="Q46" s="53">
        <f>(P46/N46)</f>
        <v>0.01</v>
      </c>
      <c r="R46" s="53">
        <f>(K46/M46)</f>
        <v>13000</v>
      </c>
      <c r="S46" s="50"/>
      <c r="U46" s="53">
        <v>150</v>
      </c>
      <c r="V46" s="55">
        <v>100</v>
      </c>
      <c r="W46" s="53">
        <v>0.01</v>
      </c>
      <c r="X46" s="53">
        <v>0.1</v>
      </c>
      <c r="Y46" s="53">
        <f>(V46*0.01)</f>
        <v>1</v>
      </c>
      <c r="Z46" s="53">
        <f t="shared" si="3"/>
        <v>1E-3</v>
      </c>
      <c r="AA46" s="53">
        <f t="shared" si="4"/>
        <v>0.01</v>
      </c>
      <c r="AB46" s="53">
        <f t="shared" si="5"/>
        <v>15000</v>
      </c>
    </row>
    <row r="47" spans="1:28">
      <c r="A47" s="53">
        <v>0</v>
      </c>
      <c r="B47" s="53">
        <v>0</v>
      </c>
      <c r="C47" s="53">
        <v>0.01</v>
      </c>
      <c r="D47" s="53">
        <v>0.1</v>
      </c>
      <c r="E47" s="53">
        <f>(B47*0.01)</f>
        <v>0</v>
      </c>
      <c r="F47" s="53">
        <f>(E47/1000)</f>
        <v>0</v>
      </c>
      <c r="G47" s="53">
        <f>(F47/D47)</f>
        <v>0</v>
      </c>
      <c r="H47" s="53">
        <f>(A47/C47)</f>
        <v>0</v>
      </c>
      <c r="I47" s="50"/>
      <c r="K47" s="53"/>
      <c r="L47" s="53"/>
      <c r="M47" s="53"/>
      <c r="N47" s="53"/>
      <c r="O47" s="53"/>
      <c r="P47" s="53"/>
      <c r="Q47" s="53"/>
      <c r="R47" s="53"/>
      <c r="S47" s="50"/>
      <c r="U47" s="53">
        <v>160</v>
      </c>
      <c r="V47" s="55">
        <v>126</v>
      </c>
      <c r="W47" s="53">
        <v>0.01</v>
      </c>
      <c r="X47" s="53">
        <v>0.1</v>
      </c>
      <c r="Y47" s="53">
        <f>(V47*0.01)</f>
        <v>1.26</v>
      </c>
      <c r="Z47" s="53">
        <f t="shared" si="3"/>
        <v>1.2600000000000001E-3</v>
      </c>
      <c r="AA47" s="53">
        <f t="shared" si="4"/>
        <v>1.26E-2</v>
      </c>
      <c r="AB47" s="53">
        <f t="shared" si="5"/>
        <v>16000</v>
      </c>
    </row>
    <row r="48" spans="1:28">
      <c r="U48" s="56"/>
      <c r="V48" s="56"/>
      <c r="W48" s="53"/>
      <c r="X48" s="53"/>
      <c r="Y48" s="56"/>
      <c r="Z48" s="56"/>
      <c r="AA48" s="53"/>
      <c r="AB48" s="53"/>
    </row>
    <row r="62" spans="1:28" ht="14.25" customHeight="1">
      <c r="A62" s="79" t="s">
        <v>0</v>
      </c>
      <c r="B62" s="80"/>
      <c r="C62" s="71" t="s">
        <v>39</v>
      </c>
      <c r="D62" s="72"/>
      <c r="E62" s="72"/>
      <c r="F62" s="72"/>
      <c r="G62" s="72"/>
      <c r="H62" s="73"/>
      <c r="I62" s="44"/>
      <c r="K62" s="81" t="s">
        <v>0</v>
      </c>
      <c r="L62" s="81"/>
      <c r="M62" s="71" t="s">
        <v>39</v>
      </c>
      <c r="N62" s="72"/>
      <c r="O62" s="72"/>
      <c r="P62" s="72"/>
      <c r="Q62" s="72"/>
      <c r="R62" s="73"/>
      <c r="S62" s="44"/>
      <c r="U62" s="81" t="s">
        <v>0</v>
      </c>
      <c r="V62" s="81"/>
      <c r="W62" s="71" t="s">
        <v>39</v>
      </c>
      <c r="X62" s="72"/>
      <c r="Y62" s="72"/>
      <c r="Z62" s="72"/>
      <c r="AA62" s="72"/>
      <c r="AB62" s="73"/>
    </row>
    <row r="63" spans="1:28" ht="14.25" customHeight="1">
      <c r="A63" s="77" t="s">
        <v>2</v>
      </c>
      <c r="B63" s="78"/>
      <c r="C63" s="74"/>
      <c r="D63" s="75"/>
      <c r="E63" s="75"/>
      <c r="F63" s="75"/>
      <c r="G63" s="75"/>
      <c r="H63" s="76"/>
      <c r="I63" s="44"/>
      <c r="K63" s="77" t="s">
        <v>17</v>
      </c>
      <c r="L63" s="78"/>
      <c r="M63" s="74"/>
      <c r="N63" s="75"/>
      <c r="O63" s="75"/>
      <c r="P63" s="75"/>
      <c r="Q63" s="75"/>
      <c r="R63" s="76"/>
      <c r="S63" s="44"/>
      <c r="U63" s="82" t="s">
        <v>21</v>
      </c>
      <c r="V63" s="82"/>
      <c r="W63" s="74"/>
      <c r="X63" s="75"/>
      <c r="Y63" s="75"/>
      <c r="Z63" s="75"/>
      <c r="AA63" s="75"/>
      <c r="AB63" s="76"/>
    </row>
    <row r="64" spans="1:28">
      <c r="A64" s="48" t="s">
        <v>4</v>
      </c>
      <c r="B64" s="48" t="s">
        <v>5</v>
      </c>
      <c r="C64" s="48" t="s">
        <v>6</v>
      </c>
      <c r="D64" s="49" t="s">
        <v>7</v>
      </c>
      <c r="E64" s="49" t="s">
        <v>8</v>
      </c>
      <c r="F64" s="49" t="s">
        <v>9</v>
      </c>
      <c r="G64" s="48" t="s">
        <v>11</v>
      </c>
      <c r="H64" s="48" t="s">
        <v>10</v>
      </c>
      <c r="I64" s="50"/>
      <c r="K64" s="48" t="s">
        <v>4</v>
      </c>
      <c r="L64" s="48" t="s">
        <v>5</v>
      </c>
      <c r="M64" s="48" t="s">
        <v>6</v>
      </c>
      <c r="N64" s="49" t="s">
        <v>7</v>
      </c>
      <c r="O64" s="49" t="s">
        <v>8</v>
      </c>
      <c r="P64" s="49" t="s">
        <v>9</v>
      </c>
      <c r="Q64" s="48" t="s">
        <v>10</v>
      </c>
      <c r="R64" s="48" t="s">
        <v>11</v>
      </c>
      <c r="S64" s="50"/>
      <c r="U64" s="48" t="s">
        <v>4</v>
      </c>
      <c r="V64" s="48" t="s">
        <v>5</v>
      </c>
      <c r="W64" s="48" t="s">
        <v>6</v>
      </c>
      <c r="X64" s="49" t="s">
        <v>7</v>
      </c>
      <c r="Y64" s="49" t="s">
        <v>8</v>
      </c>
      <c r="Z64" s="49" t="s">
        <v>9</v>
      </c>
      <c r="AA64" s="48" t="s">
        <v>10</v>
      </c>
      <c r="AB64" s="48" t="s">
        <v>11</v>
      </c>
    </row>
    <row r="65" spans="1:28">
      <c r="A65" s="53">
        <v>0</v>
      </c>
      <c r="B65" s="53">
        <v>0</v>
      </c>
      <c r="C65" s="53">
        <v>0.01</v>
      </c>
      <c r="D65" s="53">
        <v>0.1</v>
      </c>
      <c r="E65" s="53">
        <v>0</v>
      </c>
      <c r="F65" s="53">
        <f>(E65/1000)</f>
        <v>0</v>
      </c>
      <c r="G65" s="53">
        <f>(F65/D65)</f>
        <v>0</v>
      </c>
      <c r="H65" s="53">
        <f>(A65/C65)</f>
        <v>0</v>
      </c>
      <c r="I65" s="50"/>
      <c r="K65" s="53">
        <v>0</v>
      </c>
      <c r="L65" s="53">
        <v>0</v>
      </c>
      <c r="M65" s="53">
        <v>0.01</v>
      </c>
      <c r="N65" s="53">
        <v>0.1</v>
      </c>
      <c r="O65" s="53">
        <v>0</v>
      </c>
      <c r="P65" s="53">
        <f>(O65/1000)</f>
        <v>0</v>
      </c>
      <c r="Q65" s="53">
        <f>(P65/N65)</f>
        <v>0</v>
      </c>
      <c r="R65" s="53">
        <f>(K65/M65)</f>
        <v>0</v>
      </c>
      <c r="S65" s="50"/>
      <c r="U65" s="53">
        <v>0</v>
      </c>
      <c r="V65" s="53">
        <v>0</v>
      </c>
      <c r="W65" s="53">
        <v>0.01</v>
      </c>
      <c r="X65" s="53">
        <v>0.1</v>
      </c>
      <c r="Y65" s="53">
        <v>0</v>
      </c>
      <c r="Z65" s="53">
        <f t="shared" ref="Z65:Z69" si="6">(Y65/1000)</f>
        <v>0</v>
      </c>
      <c r="AA65" s="53">
        <f t="shared" ref="AA65:AA69" si="7">(Z65/X65)</f>
        <v>0</v>
      </c>
      <c r="AB65" s="53">
        <f t="shared" ref="AB65:AB69" si="8">(U65/W65)</f>
        <v>0</v>
      </c>
    </row>
    <row r="66" spans="1:28">
      <c r="A66" s="53">
        <v>50</v>
      </c>
      <c r="B66" s="53">
        <v>42</v>
      </c>
      <c r="C66" s="53">
        <v>0.01</v>
      </c>
      <c r="D66" s="53">
        <v>0.1</v>
      </c>
      <c r="E66" s="53">
        <f>(B66*0.01)</f>
        <v>0.42</v>
      </c>
      <c r="F66" s="53">
        <f>(E66/1000)</f>
        <v>4.1999999999999996E-4</v>
      </c>
      <c r="G66" s="53">
        <f>(F66/D66)</f>
        <v>4.1999999999999997E-3</v>
      </c>
      <c r="H66" s="53">
        <f>(A66/C66)</f>
        <v>5000</v>
      </c>
      <c r="I66" s="50"/>
      <c r="K66" s="53">
        <v>50</v>
      </c>
      <c r="L66" s="53">
        <v>38</v>
      </c>
      <c r="M66" s="53">
        <v>0.01</v>
      </c>
      <c r="N66" s="53">
        <v>0.1</v>
      </c>
      <c r="O66" s="53">
        <f>(L66*0.01)</f>
        <v>0.38</v>
      </c>
      <c r="P66" s="53">
        <f>(O66/1000)</f>
        <v>3.8000000000000002E-4</v>
      </c>
      <c r="Q66" s="53">
        <f>(P66/N66)</f>
        <v>3.8E-3</v>
      </c>
      <c r="R66" s="53">
        <f>(K66/M66)</f>
        <v>5000</v>
      </c>
      <c r="S66" s="50"/>
      <c r="U66" s="53">
        <v>50</v>
      </c>
      <c r="V66" s="57">
        <v>26</v>
      </c>
      <c r="W66" s="53">
        <v>0.01</v>
      </c>
      <c r="X66" s="53">
        <v>0.1</v>
      </c>
      <c r="Y66" s="53">
        <f>(V66*0.01)</f>
        <v>0.26</v>
      </c>
      <c r="Z66" s="53">
        <f t="shared" si="6"/>
        <v>2.6000000000000003E-4</v>
      </c>
      <c r="AA66" s="53">
        <f t="shared" si="7"/>
        <v>2.6000000000000003E-3</v>
      </c>
      <c r="AB66" s="53">
        <f t="shared" si="8"/>
        <v>5000</v>
      </c>
    </row>
    <row r="67" spans="1:28">
      <c r="A67" s="53">
        <v>100</v>
      </c>
      <c r="B67" s="53">
        <v>63</v>
      </c>
      <c r="C67" s="53">
        <v>0.01</v>
      </c>
      <c r="D67" s="53">
        <v>0.1</v>
      </c>
      <c r="E67" s="53">
        <f>(B67*0.01)</f>
        <v>0.63</v>
      </c>
      <c r="F67" s="53">
        <f>(E67/1000)</f>
        <v>6.3000000000000003E-4</v>
      </c>
      <c r="G67" s="53">
        <f>(F67/D67)</f>
        <v>6.3E-3</v>
      </c>
      <c r="H67" s="53">
        <f>(A67/C67)</f>
        <v>10000</v>
      </c>
      <c r="I67" s="50"/>
      <c r="K67" s="53">
        <v>100</v>
      </c>
      <c r="L67" s="53">
        <v>60</v>
      </c>
      <c r="M67" s="53">
        <v>0.01</v>
      </c>
      <c r="N67" s="53">
        <v>0.1</v>
      </c>
      <c r="O67" s="53">
        <f>(L67*0.01)</f>
        <v>0.6</v>
      </c>
      <c r="P67" s="53">
        <f>(O67/1000)</f>
        <v>5.9999999999999995E-4</v>
      </c>
      <c r="Q67" s="53">
        <f>(P67/N67)</f>
        <v>5.9999999999999993E-3</v>
      </c>
      <c r="R67" s="53">
        <f>(K67/M67)</f>
        <v>10000</v>
      </c>
      <c r="S67" s="50"/>
      <c r="U67" s="53">
        <v>100</v>
      </c>
      <c r="V67" s="57">
        <v>42</v>
      </c>
      <c r="W67" s="53">
        <v>0.01</v>
      </c>
      <c r="X67" s="53">
        <v>0.1</v>
      </c>
      <c r="Y67" s="53">
        <f>(V67*0.01)</f>
        <v>0.42</v>
      </c>
      <c r="Z67" s="53">
        <f t="shared" si="6"/>
        <v>4.1999999999999996E-4</v>
      </c>
      <c r="AA67" s="53">
        <f t="shared" si="7"/>
        <v>4.1999999999999997E-3</v>
      </c>
      <c r="AB67" s="53">
        <f t="shared" si="8"/>
        <v>10000</v>
      </c>
    </row>
    <row r="68" spans="1:28">
      <c r="A68" s="53">
        <v>130</v>
      </c>
      <c r="B68" s="53">
        <v>115</v>
      </c>
      <c r="C68" s="53">
        <v>0.01</v>
      </c>
      <c r="D68" s="53">
        <v>0.1</v>
      </c>
      <c r="E68" s="53">
        <f>(B68*0.01)</f>
        <v>1.1500000000000001</v>
      </c>
      <c r="F68" s="53">
        <f>(E68/1000)</f>
        <v>1.1500000000000002E-3</v>
      </c>
      <c r="G68" s="53">
        <f>(F68/D68)</f>
        <v>1.1500000000000002E-2</v>
      </c>
      <c r="H68" s="53">
        <f>(A68/C68)</f>
        <v>13000</v>
      </c>
      <c r="I68" s="50"/>
      <c r="K68" s="53">
        <v>140</v>
      </c>
      <c r="L68" s="53">
        <v>150</v>
      </c>
      <c r="M68" s="53">
        <v>0.01</v>
      </c>
      <c r="N68" s="53">
        <v>0.1</v>
      </c>
      <c r="O68" s="53">
        <f>(L68*0.01)</f>
        <v>1.5</v>
      </c>
      <c r="P68" s="53">
        <f>(O68/1000)</f>
        <v>1.5E-3</v>
      </c>
      <c r="Q68" s="53">
        <f>(P68/N68)</f>
        <v>1.4999999999999999E-2</v>
      </c>
      <c r="R68" s="53">
        <f>(K68/M68)</f>
        <v>14000</v>
      </c>
      <c r="S68" s="50"/>
      <c r="U68" s="53">
        <v>150</v>
      </c>
      <c r="V68" s="57">
        <v>57</v>
      </c>
      <c r="W68" s="53">
        <v>0.01</v>
      </c>
      <c r="X68" s="53">
        <v>0.1</v>
      </c>
      <c r="Y68" s="53">
        <f>(V68*0.01)</f>
        <v>0.57000000000000006</v>
      </c>
      <c r="Z68" s="53">
        <f t="shared" si="6"/>
        <v>5.7000000000000009E-4</v>
      </c>
      <c r="AA68" s="53">
        <f t="shared" si="7"/>
        <v>5.7000000000000002E-3</v>
      </c>
      <c r="AB68" s="53">
        <f t="shared" si="8"/>
        <v>15000</v>
      </c>
    </row>
    <row r="69" spans="1:28">
      <c r="A69" s="53"/>
      <c r="B69" s="53"/>
      <c r="C69" s="53"/>
      <c r="D69" s="53"/>
      <c r="E69" s="53"/>
      <c r="F69" s="53"/>
      <c r="G69" s="53"/>
      <c r="H69" s="53"/>
      <c r="I69" s="50"/>
      <c r="K69" s="53"/>
      <c r="L69" s="53"/>
      <c r="M69" s="53"/>
      <c r="N69" s="53"/>
      <c r="O69" s="53"/>
      <c r="P69" s="53"/>
      <c r="Q69" s="53"/>
      <c r="R69" s="53"/>
      <c r="S69" s="50"/>
      <c r="U69" s="53">
        <v>190</v>
      </c>
      <c r="V69" s="57">
        <v>128</v>
      </c>
      <c r="W69" s="53">
        <v>0.01</v>
      </c>
      <c r="X69" s="53">
        <v>0.1</v>
      </c>
      <c r="Y69" s="53">
        <f>(V69*0.01)</f>
        <v>1.28</v>
      </c>
      <c r="Z69" s="53">
        <f t="shared" si="6"/>
        <v>1.2800000000000001E-3</v>
      </c>
      <c r="AA69" s="53">
        <f t="shared" si="7"/>
        <v>1.2800000000000001E-2</v>
      </c>
      <c r="AB69" s="53">
        <f t="shared" si="8"/>
        <v>19000</v>
      </c>
    </row>
    <row r="70" spans="1:28">
      <c r="U70" s="56"/>
      <c r="V70" s="56"/>
      <c r="W70" s="53"/>
      <c r="X70" s="53"/>
      <c r="Y70" s="56"/>
      <c r="Z70" s="56"/>
      <c r="AA70" s="53"/>
      <c r="AB70" s="53"/>
    </row>
    <row r="71" spans="1:28">
      <c r="U71" s="50"/>
      <c r="V71" s="50"/>
      <c r="W71" s="66"/>
      <c r="X71" s="66"/>
      <c r="Y71" s="50"/>
      <c r="Z71" s="50"/>
      <c r="AA71" s="66"/>
      <c r="AB71" s="66"/>
    </row>
    <row r="73" spans="1:28">
      <c r="A73" s="67" t="s">
        <v>86</v>
      </c>
      <c r="B73" s="67"/>
      <c r="C73" s="67"/>
      <c r="D73" s="67"/>
    </row>
    <row r="74" spans="1:28">
      <c r="A74" s="1" t="s">
        <v>26</v>
      </c>
      <c r="B74" s="1" t="s">
        <v>87</v>
      </c>
      <c r="C74" s="1" t="s">
        <v>88</v>
      </c>
      <c r="D74" s="1" t="s">
        <v>89</v>
      </c>
    </row>
    <row r="75" spans="1:28">
      <c r="A75" s="53" t="s">
        <v>40</v>
      </c>
      <c r="B75" s="53">
        <v>15300</v>
      </c>
      <c r="C75" s="53">
        <v>16800</v>
      </c>
      <c r="D75" s="53">
        <v>20500</v>
      </c>
    </row>
    <row r="76" spans="1:28">
      <c r="A76" s="58">
        <v>0.3</v>
      </c>
      <c r="B76" s="53">
        <v>13800</v>
      </c>
      <c r="C76" s="53">
        <v>16100</v>
      </c>
      <c r="D76" s="53">
        <v>17000</v>
      </c>
    </row>
    <row r="77" spans="1:28">
      <c r="A77" s="58">
        <v>0.7</v>
      </c>
      <c r="B77" s="53">
        <v>10700</v>
      </c>
      <c r="C77" s="53">
        <v>13000</v>
      </c>
      <c r="D77" s="53">
        <v>16000</v>
      </c>
    </row>
    <row r="78" spans="1:28">
      <c r="A78" s="58">
        <v>1</v>
      </c>
      <c r="B78" s="53">
        <v>13000</v>
      </c>
      <c r="C78" s="53">
        <v>14000</v>
      </c>
      <c r="D78" s="53">
        <v>19000</v>
      </c>
    </row>
    <row r="79" spans="1:28">
      <c r="A79" s="65"/>
      <c r="B79" s="66"/>
      <c r="C79" s="66"/>
      <c r="D79" s="66"/>
    </row>
    <row r="81" spans="1:4">
      <c r="A81" s="45" t="s">
        <v>52</v>
      </c>
    </row>
    <row r="82" spans="1:4">
      <c r="A82" s="1" t="s">
        <v>26</v>
      </c>
      <c r="B82" s="1" t="s">
        <v>87</v>
      </c>
      <c r="C82" s="1" t="s">
        <v>88</v>
      </c>
      <c r="D82" s="1" t="s">
        <v>89</v>
      </c>
    </row>
    <row r="83" spans="1:4">
      <c r="A83" s="58">
        <v>0</v>
      </c>
      <c r="B83" s="53">
        <v>5.2999999999999992E-3</v>
      </c>
      <c r="C83" s="53">
        <v>2.9999999999999996E-3</v>
      </c>
      <c r="D83" s="53">
        <v>1.4999999999999998E-3</v>
      </c>
    </row>
    <row r="84" spans="1:4">
      <c r="A84" s="58">
        <v>0.3</v>
      </c>
      <c r="B84" s="53">
        <v>5.4999999999999997E-3</v>
      </c>
      <c r="C84" s="53">
        <v>4.0000000000000001E-3</v>
      </c>
      <c r="D84" s="53">
        <v>1.1999999999999999E-3</v>
      </c>
    </row>
    <row r="85" spans="1:4">
      <c r="A85" s="58">
        <v>0.7</v>
      </c>
      <c r="B85" s="53">
        <v>5.0000000000000001E-3</v>
      </c>
      <c r="C85" s="53">
        <v>3.3E-3</v>
      </c>
      <c r="D85" s="53">
        <v>3.0000000000000001E-3</v>
      </c>
    </row>
    <row r="86" spans="1:4">
      <c r="A86" s="58">
        <v>1</v>
      </c>
      <c r="B86" s="53">
        <v>6.3E-3</v>
      </c>
      <c r="C86" s="53">
        <v>6.0000000000000001E-3</v>
      </c>
      <c r="D86" s="53">
        <v>4.1999999999999997E-3</v>
      </c>
    </row>
    <row r="87" spans="1:4">
      <c r="A87" s="65"/>
      <c r="B87" s="66"/>
      <c r="C87" s="66"/>
      <c r="D87" s="66"/>
    </row>
    <row r="90" spans="1:4">
      <c r="A90" s="53" t="s">
        <v>53</v>
      </c>
      <c r="B90" s="53" t="s">
        <v>54</v>
      </c>
    </row>
    <row r="91" spans="1:4">
      <c r="A91" s="53" t="s">
        <v>31</v>
      </c>
      <c r="B91" s="53">
        <v>1.5</v>
      </c>
    </row>
    <row r="92" spans="1:4">
      <c r="A92" s="58">
        <v>0.3</v>
      </c>
      <c r="B92" s="53">
        <v>1</v>
      </c>
    </row>
    <row r="93" spans="1:4">
      <c r="A93" s="58">
        <v>0.7</v>
      </c>
      <c r="B93" s="53">
        <v>0.9</v>
      </c>
    </row>
    <row r="94" spans="1:4">
      <c r="A94" s="58">
        <v>1</v>
      </c>
      <c r="B94" s="53">
        <v>1.3</v>
      </c>
    </row>
  </sheetData>
  <mergeCells count="42">
    <mergeCell ref="J9:K9"/>
    <mergeCell ref="J8:K8"/>
    <mergeCell ref="J7:K7"/>
    <mergeCell ref="J6:K6"/>
    <mergeCell ref="J5:K5"/>
    <mergeCell ref="A3:B3"/>
    <mergeCell ref="J2:L2"/>
    <mergeCell ref="J3:L3"/>
    <mergeCell ref="M2:R3"/>
    <mergeCell ref="U2:W2"/>
    <mergeCell ref="V3:W3"/>
    <mergeCell ref="X2:AC3"/>
    <mergeCell ref="A2:B2"/>
    <mergeCell ref="C2:H3"/>
    <mergeCell ref="A73:D73"/>
    <mergeCell ref="W62:AB63"/>
    <mergeCell ref="A63:B63"/>
    <mergeCell ref="K63:L63"/>
    <mergeCell ref="U63:V63"/>
    <mergeCell ref="A62:B62"/>
    <mergeCell ref="C62:H63"/>
    <mergeCell ref="K62:L62"/>
    <mergeCell ref="M62:R63"/>
    <mergeCell ref="U62:V62"/>
    <mergeCell ref="U40:V40"/>
    <mergeCell ref="W40:AB41"/>
    <mergeCell ref="A41:B41"/>
    <mergeCell ref="K41:L41"/>
    <mergeCell ref="U41:V41"/>
    <mergeCell ref="A40:B40"/>
    <mergeCell ref="C40:H41"/>
    <mergeCell ref="K40:L40"/>
    <mergeCell ref="M40:R41"/>
    <mergeCell ref="W20:AB21"/>
    <mergeCell ref="A21:B21"/>
    <mergeCell ref="K21:L21"/>
    <mergeCell ref="U21:V21"/>
    <mergeCell ref="A20:B20"/>
    <mergeCell ref="C20:H21"/>
    <mergeCell ref="K20:L20"/>
    <mergeCell ref="M20:R21"/>
    <mergeCell ref="U20:V2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21"/>
  <sheetViews>
    <sheetView rightToLeft="1" topLeftCell="A50" workbookViewId="0">
      <selection activeCell="F59" sqref="F59"/>
    </sheetView>
  </sheetViews>
  <sheetFormatPr defaultRowHeight="14.25"/>
  <cols>
    <col min="1" max="1" width="13.25" customWidth="1"/>
    <col min="2" max="7" width="9.5" bestFit="1" customWidth="1"/>
    <col min="9" max="12" width="9" customWidth="1"/>
    <col min="16" max="16" width="10.625" customWidth="1"/>
    <col min="17" max="17" width="9.625" customWidth="1"/>
    <col min="18" max="18" width="10" customWidth="1"/>
    <col min="19" max="19" width="10.75" customWidth="1"/>
    <col min="24" max="24" width="8.875" customWidth="1"/>
    <col min="25" max="25" width="11" customWidth="1"/>
    <col min="26" max="29" width="9.5" bestFit="1" customWidth="1"/>
  </cols>
  <sheetData>
    <row r="1" spans="1:4">
      <c r="A1" s="70" t="s">
        <v>22</v>
      </c>
      <c r="B1" s="68"/>
      <c r="C1" s="68"/>
      <c r="D1" s="69"/>
    </row>
    <row r="2" spans="1:4" ht="28.5">
      <c r="A2" s="5" t="s">
        <v>57</v>
      </c>
      <c r="B2" s="1" t="s">
        <v>23</v>
      </c>
      <c r="C2" s="1" t="s">
        <v>24</v>
      </c>
      <c r="D2" s="5" t="s">
        <v>58</v>
      </c>
    </row>
    <row r="3" spans="1:4">
      <c r="A3" s="4">
        <v>0</v>
      </c>
      <c r="B3" s="1">
        <v>2200</v>
      </c>
      <c r="C3" s="1">
        <v>2314</v>
      </c>
      <c r="D3" s="37">
        <f t="shared" ref="D3:D8" si="0">(C3-B3)/B3</f>
        <v>5.1818181818181819E-2</v>
      </c>
    </row>
    <row r="4" spans="1:4">
      <c r="A4" s="4">
        <v>0.1</v>
      </c>
      <c r="B4" s="1">
        <v>2120</v>
      </c>
      <c r="C4" s="1">
        <v>2280</v>
      </c>
      <c r="D4" s="37">
        <f t="shared" si="0"/>
        <v>7.5471698113207544E-2</v>
      </c>
    </row>
    <row r="5" spans="1:4">
      <c r="A5" s="4">
        <v>0.3</v>
      </c>
      <c r="B5" s="1">
        <v>2272</v>
      </c>
      <c r="C5" s="1">
        <v>2356</v>
      </c>
      <c r="D5" s="37">
        <f t="shared" si="0"/>
        <v>3.6971830985915492E-2</v>
      </c>
    </row>
    <row r="6" spans="1:4">
      <c r="A6" s="4">
        <v>0.5</v>
      </c>
      <c r="B6" s="1">
        <v>2300</v>
      </c>
      <c r="C6" s="1">
        <v>2380</v>
      </c>
      <c r="D6" s="37">
        <f t="shared" si="0"/>
        <v>3.4782608695652174E-2</v>
      </c>
    </row>
    <row r="7" spans="1:4">
      <c r="A7" s="4">
        <v>0.7</v>
      </c>
      <c r="B7" s="1">
        <v>2277</v>
      </c>
      <c r="C7" s="1">
        <v>2456</v>
      </c>
      <c r="D7" s="37">
        <f t="shared" si="0"/>
        <v>7.8612209046991649E-2</v>
      </c>
    </row>
    <row r="8" spans="1:4">
      <c r="A8" s="4">
        <v>1</v>
      </c>
      <c r="B8" s="1">
        <v>2262</v>
      </c>
      <c r="C8" s="1">
        <v>2434</v>
      </c>
      <c r="D8" s="37">
        <f t="shared" si="0"/>
        <v>7.6038903625110524E-2</v>
      </c>
    </row>
    <row r="12" spans="1:4">
      <c r="A12" s="70" t="s">
        <v>22</v>
      </c>
      <c r="B12" s="68"/>
      <c r="C12" s="68"/>
      <c r="D12" s="69"/>
    </row>
    <row r="13" spans="1:4" ht="28.5">
      <c r="A13" s="5" t="s">
        <v>59</v>
      </c>
      <c r="B13" s="1" t="s">
        <v>23</v>
      </c>
      <c r="C13" s="1" t="s">
        <v>24</v>
      </c>
      <c r="D13" s="5" t="s">
        <v>58</v>
      </c>
    </row>
    <row r="14" spans="1:4">
      <c r="A14" s="4">
        <v>0</v>
      </c>
      <c r="B14" s="1">
        <v>2256</v>
      </c>
      <c r="C14" s="1">
        <v>2299.1999999999998</v>
      </c>
      <c r="D14" s="37">
        <f t="shared" ref="D14:D19" si="1">(C14-B14)/B14</f>
        <v>1.9148936170212686E-2</v>
      </c>
    </row>
    <row r="15" spans="1:4">
      <c r="A15" s="4">
        <v>0.1</v>
      </c>
      <c r="B15" s="1">
        <v>2195.8000000000002</v>
      </c>
      <c r="C15" s="1">
        <v>2364</v>
      </c>
      <c r="D15" s="37">
        <f t="shared" si="1"/>
        <v>7.6600783313598597E-2</v>
      </c>
    </row>
    <row r="16" spans="1:4">
      <c r="A16" s="4">
        <v>0.3</v>
      </c>
      <c r="B16" s="1">
        <v>2190</v>
      </c>
      <c r="C16" s="1">
        <v>2340</v>
      </c>
      <c r="D16" s="37">
        <f t="shared" si="1"/>
        <v>6.8493150684931503E-2</v>
      </c>
    </row>
    <row r="17" spans="1:4">
      <c r="A17" s="4">
        <v>0.5</v>
      </c>
      <c r="B17" s="1">
        <v>2210</v>
      </c>
      <c r="C17" s="1">
        <v>2334</v>
      </c>
      <c r="D17" s="37">
        <f t="shared" si="1"/>
        <v>5.6108597285067875E-2</v>
      </c>
    </row>
    <row r="18" spans="1:4">
      <c r="A18" s="4">
        <v>0.7</v>
      </c>
      <c r="B18" s="1">
        <v>2262</v>
      </c>
      <c r="C18" s="1">
        <v>2426</v>
      </c>
      <c r="D18" s="37">
        <f t="shared" si="1"/>
        <v>7.250221043324491E-2</v>
      </c>
    </row>
    <row r="19" spans="1:4">
      <c r="A19" s="4">
        <v>1</v>
      </c>
      <c r="B19" s="1">
        <v>2088.4</v>
      </c>
      <c r="C19" s="1">
        <v>2265</v>
      </c>
      <c r="D19" s="37">
        <f t="shared" si="1"/>
        <v>8.4562344378471516E-2</v>
      </c>
    </row>
    <row r="20" spans="1:4">
      <c r="A20" s="6"/>
      <c r="B20" s="2"/>
      <c r="C20" s="2"/>
      <c r="D20" s="2"/>
    </row>
    <row r="22" spans="1:4">
      <c r="A22" s="70" t="s">
        <v>25</v>
      </c>
      <c r="B22" s="68"/>
      <c r="C22" s="68"/>
      <c r="D22" s="69"/>
    </row>
    <row r="23" spans="1:4" ht="28.5">
      <c r="A23" s="5" t="s">
        <v>57</v>
      </c>
      <c r="B23" s="1" t="s">
        <v>23</v>
      </c>
      <c r="C23" s="1" t="s">
        <v>24</v>
      </c>
      <c r="D23" s="5" t="s">
        <v>58</v>
      </c>
    </row>
    <row r="24" spans="1:4">
      <c r="A24" s="7">
        <v>0</v>
      </c>
      <c r="B24" s="8">
        <v>2162</v>
      </c>
      <c r="C24" s="8">
        <v>2270</v>
      </c>
      <c r="D24" s="35">
        <f t="shared" ref="D24:D29" si="2">(C24-B24)/B24</f>
        <v>4.9953746530989822E-2</v>
      </c>
    </row>
    <row r="25" spans="1:4">
      <c r="A25" s="7">
        <v>0.1</v>
      </c>
      <c r="B25" s="8">
        <v>2168</v>
      </c>
      <c r="C25" s="8">
        <v>2306</v>
      </c>
      <c r="D25" s="35">
        <f t="shared" si="2"/>
        <v>6.3653136531365312E-2</v>
      </c>
    </row>
    <row r="26" spans="1:4">
      <c r="A26" s="7">
        <v>0.3</v>
      </c>
      <c r="B26" s="8">
        <v>2218</v>
      </c>
      <c r="C26" s="8">
        <v>2380</v>
      </c>
      <c r="D26" s="35">
        <f t="shared" si="2"/>
        <v>7.3038773669972953E-2</v>
      </c>
    </row>
    <row r="27" spans="1:4">
      <c r="A27" s="7">
        <v>0.5</v>
      </c>
      <c r="B27" s="8">
        <v>2208</v>
      </c>
      <c r="C27" s="8">
        <v>2380</v>
      </c>
      <c r="D27" s="36">
        <f t="shared" si="2"/>
        <v>7.789855072463768E-2</v>
      </c>
    </row>
    <row r="28" spans="1:4">
      <c r="A28" s="7">
        <v>0.7</v>
      </c>
      <c r="B28" s="8">
        <v>2317</v>
      </c>
      <c r="C28" s="8">
        <v>2397</v>
      </c>
      <c r="D28" s="35">
        <f t="shared" si="2"/>
        <v>3.4527406128614588E-2</v>
      </c>
    </row>
    <row r="29" spans="1:4">
      <c r="A29" s="7">
        <v>1</v>
      </c>
      <c r="B29" s="8">
        <v>2387</v>
      </c>
      <c r="C29" s="8">
        <v>2450</v>
      </c>
      <c r="D29" s="35">
        <f t="shared" si="2"/>
        <v>2.6392961876832845E-2</v>
      </c>
    </row>
    <row r="30" spans="1:4">
      <c r="A30" s="9"/>
      <c r="B30" s="9"/>
      <c r="C30" s="9"/>
      <c r="D30" s="9"/>
    </row>
    <row r="31" spans="1:4">
      <c r="A31" s="94" t="s">
        <v>50</v>
      </c>
      <c r="B31" s="98"/>
      <c r="C31" s="98"/>
      <c r="D31" s="95"/>
    </row>
    <row r="32" spans="1:4" ht="28.5">
      <c r="A32" s="10" t="s">
        <v>59</v>
      </c>
      <c r="B32" s="8" t="s">
        <v>23</v>
      </c>
      <c r="C32" s="8" t="s">
        <v>24</v>
      </c>
      <c r="D32" s="10" t="s">
        <v>58</v>
      </c>
    </row>
    <row r="33" spans="1:4">
      <c r="A33" s="7">
        <v>0</v>
      </c>
      <c r="B33" s="8">
        <v>2162</v>
      </c>
      <c r="C33" s="8">
        <v>2270</v>
      </c>
      <c r="D33" s="35">
        <f t="shared" ref="D33:D38" si="3">(C33-B33)/B33</f>
        <v>4.9953746530989822E-2</v>
      </c>
    </row>
    <row r="34" spans="1:4">
      <c r="A34" s="7">
        <v>0.1</v>
      </c>
      <c r="B34" s="8">
        <v>2228</v>
      </c>
      <c r="C34" s="8">
        <v>2320</v>
      </c>
      <c r="D34" s="35">
        <f t="shared" si="3"/>
        <v>4.1292639138240578E-2</v>
      </c>
    </row>
    <row r="35" spans="1:4">
      <c r="A35" s="7">
        <v>0.3</v>
      </c>
      <c r="B35" s="8">
        <v>2292</v>
      </c>
      <c r="C35" s="8">
        <v>2384</v>
      </c>
      <c r="D35" s="35">
        <f t="shared" si="3"/>
        <v>4.0139616055846421E-2</v>
      </c>
    </row>
    <row r="36" spans="1:4">
      <c r="A36" s="7">
        <v>0.5</v>
      </c>
      <c r="B36" s="11">
        <v>2258</v>
      </c>
      <c r="C36" s="11">
        <v>2338</v>
      </c>
      <c r="D36" s="36">
        <f t="shared" si="3"/>
        <v>3.54295837023915E-2</v>
      </c>
    </row>
    <row r="37" spans="1:4">
      <c r="A37" s="7">
        <v>0.7</v>
      </c>
      <c r="B37" s="8">
        <v>2212</v>
      </c>
      <c r="C37" s="8">
        <v>2342</v>
      </c>
      <c r="D37" s="35">
        <f t="shared" si="3"/>
        <v>5.8770343580470161E-2</v>
      </c>
    </row>
    <row r="38" spans="1:4">
      <c r="A38" s="7">
        <v>1</v>
      </c>
      <c r="B38" s="8">
        <v>2184</v>
      </c>
      <c r="C38" s="8">
        <v>2384</v>
      </c>
      <c r="D38" s="35">
        <f t="shared" si="3"/>
        <v>9.1575091575091569E-2</v>
      </c>
    </row>
    <row r="39" spans="1:4">
      <c r="A39" s="9"/>
      <c r="B39" s="9"/>
      <c r="C39" s="9"/>
      <c r="D39" s="9"/>
    </row>
    <row r="40" spans="1:4">
      <c r="A40" s="70" t="s">
        <v>72</v>
      </c>
      <c r="B40" s="68"/>
      <c r="C40" s="68"/>
      <c r="D40" s="69"/>
    </row>
    <row r="41" spans="1:4" ht="28.5">
      <c r="A41" s="5" t="s">
        <v>73</v>
      </c>
      <c r="B41" s="1" t="s">
        <v>23</v>
      </c>
      <c r="C41" s="1" t="s">
        <v>24</v>
      </c>
      <c r="D41" s="5" t="s">
        <v>58</v>
      </c>
    </row>
    <row r="42" spans="1:4">
      <c r="A42" s="3" t="s">
        <v>71</v>
      </c>
      <c r="B42" s="3">
        <v>2216</v>
      </c>
      <c r="C42" s="3">
        <v>2406</v>
      </c>
      <c r="D42" s="34">
        <f>(C42-B42)/B42</f>
        <v>8.5740072202166062E-2</v>
      </c>
    </row>
    <row r="43" spans="1:4">
      <c r="A43" s="3" t="s">
        <v>55</v>
      </c>
      <c r="B43" s="3">
        <v>2158</v>
      </c>
      <c r="C43" s="3">
        <v>2344</v>
      </c>
      <c r="D43" s="34">
        <f>(C43-B43)/B43</f>
        <v>8.6190917516218726E-2</v>
      </c>
    </row>
    <row r="44" spans="1:4">
      <c r="A44" s="3" t="s">
        <v>56</v>
      </c>
      <c r="B44" s="3">
        <v>2250</v>
      </c>
      <c r="C44" s="3">
        <v>2422</v>
      </c>
      <c r="D44" s="34">
        <f>(C44-B44)/B44</f>
        <v>7.644444444444444E-2</v>
      </c>
    </row>
    <row r="45" spans="1:4">
      <c r="A45" s="70" t="s">
        <v>25</v>
      </c>
      <c r="B45" s="68"/>
      <c r="C45" s="68"/>
      <c r="D45" s="69"/>
    </row>
    <row r="46" spans="1:4" ht="28.5">
      <c r="A46" s="5" t="s">
        <v>73</v>
      </c>
      <c r="B46" s="1" t="s">
        <v>23</v>
      </c>
      <c r="C46" s="1" t="s">
        <v>24</v>
      </c>
      <c r="D46" s="5" t="s">
        <v>58</v>
      </c>
    </row>
    <row r="47" spans="1:4">
      <c r="A47" s="3">
        <v>30</v>
      </c>
      <c r="B47" s="3">
        <v>2278</v>
      </c>
      <c r="C47" s="3">
        <v>2394</v>
      </c>
      <c r="D47" s="34">
        <f>(C47-B47)/B47</f>
        <v>5.0921861281826165E-2</v>
      </c>
    </row>
    <row r="48" spans="1:4">
      <c r="A48" s="3">
        <v>70</v>
      </c>
      <c r="B48" s="3">
        <v>2136</v>
      </c>
      <c r="C48" s="3">
        <v>2313</v>
      </c>
      <c r="D48" s="34">
        <f>(C48-B48)/B48</f>
        <v>8.2865168539325837E-2</v>
      </c>
    </row>
    <row r="49" spans="1:19">
      <c r="A49" s="3">
        <v>100</v>
      </c>
      <c r="B49" s="3">
        <v>2219</v>
      </c>
      <c r="C49" s="3">
        <v>2387</v>
      </c>
      <c r="D49" s="34">
        <f>(C49-B49)/B49</f>
        <v>7.5709779179810727E-2</v>
      </c>
    </row>
    <row r="51" spans="1:19">
      <c r="A51" s="10" t="s">
        <v>59</v>
      </c>
      <c r="B51" s="67" t="s">
        <v>74</v>
      </c>
      <c r="C51" s="67"/>
      <c r="D51" s="67" t="s">
        <v>75</v>
      </c>
      <c r="E51" s="67"/>
    </row>
    <row r="52" spans="1:19">
      <c r="A52" s="3">
        <v>30</v>
      </c>
      <c r="B52" s="40">
        <f>D16</f>
        <v>6.8493150684931503E-2</v>
      </c>
      <c r="C52" s="41"/>
      <c r="D52" s="97">
        <f>D35</f>
        <v>4.0139616055846421E-2</v>
      </c>
      <c r="E52" s="97"/>
    </row>
    <row r="53" spans="1:19">
      <c r="A53" s="3">
        <v>70</v>
      </c>
      <c r="B53" s="40">
        <f>D18</f>
        <v>7.250221043324491E-2</v>
      </c>
      <c r="C53" s="41"/>
      <c r="D53" s="97">
        <f>D37</f>
        <v>5.8770343580470161E-2</v>
      </c>
      <c r="E53" s="97"/>
    </row>
    <row r="54" spans="1:19">
      <c r="A54" s="3">
        <v>100</v>
      </c>
      <c r="B54" s="40">
        <f>D19</f>
        <v>8.4562344378471516E-2</v>
      </c>
      <c r="C54" s="41"/>
      <c r="D54" s="97">
        <f>D38</f>
        <v>9.1575091575091569E-2</v>
      </c>
      <c r="E54" s="97"/>
    </row>
    <row r="55" spans="1:19">
      <c r="A55" s="9"/>
      <c r="B55" s="29"/>
      <c r="C55" s="29"/>
      <c r="D55" s="9"/>
    </row>
    <row r="56" spans="1:19" ht="28.5">
      <c r="A56" s="5" t="s">
        <v>57</v>
      </c>
      <c r="B56" s="67" t="s">
        <v>74</v>
      </c>
      <c r="C56" s="67"/>
      <c r="D56" s="67" t="s">
        <v>75</v>
      </c>
      <c r="E56" s="67"/>
    </row>
    <row r="57" spans="1:19">
      <c r="A57" s="3">
        <v>30</v>
      </c>
      <c r="B57" s="42">
        <f>D5</f>
        <v>3.6971830985915492E-2</v>
      </c>
      <c r="C57" s="43"/>
      <c r="D57" s="96">
        <f>D26</f>
        <v>7.3038773669972953E-2</v>
      </c>
      <c r="E57" s="96"/>
    </row>
    <row r="58" spans="1:19">
      <c r="A58" s="3">
        <v>70</v>
      </c>
      <c r="B58" s="42">
        <f>D7</f>
        <v>7.8612209046991649E-2</v>
      </c>
      <c r="C58" s="43"/>
      <c r="D58" s="96">
        <f>D28</f>
        <v>3.4527406128614588E-2</v>
      </c>
      <c r="E58" s="96"/>
    </row>
    <row r="59" spans="1:19">
      <c r="A59" s="3">
        <v>100</v>
      </c>
      <c r="B59" s="42">
        <f>D8</f>
        <v>7.6038903625110524E-2</v>
      </c>
      <c r="C59" s="43"/>
      <c r="D59" s="96">
        <f>D29</f>
        <v>2.6392961876832845E-2</v>
      </c>
      <c r="E59" s="96"/>
    </row>
    <row r="60" spans="1:19">
      <c r="A60" s="38"/>
      <c r="B60" s="39"/>
      <c r="C60" s="39"/>
      <c r="D60" s="39"/>
      <c r="E60" s="39"/>
    </row>
    <row r="61" spans="1:19">
      <c r="A61" s="38"/>
      <c r="B61" s="39"/>
      <c r="C61" s="39"/>
      <c r="D61" s="39"/>
      <c r="E61" s="39"/>
    </row>
    <row r="62" spans="1:19">
      <c r="A62" s="9"/>
      <c r="B62" s="9"/>
      <c r="C62" s="9"/>
      <c r="D62" s="9"/>
    </row>
    <row r="63" spans="1:19" ht="60">
      <c r="A63" s="12" t="s">
        <v>60</v>
      </c>
      <c r="B63" s="12" t="s">
        <v>61</v>
      </c>
      <c r="C63" s="12" t="s">
        <v>62</v>
      </c>
      <c r="D63" s="12" t="s">
        <v>63</v>
      </c>
      <c r="E63" s="12" t="s">
        <v>64</v>
      </c>
    </row>
    <row r="64" spans="1:19" ht="18.75">
      <c r="A64" s="13" t="s">
        <v>31</v>
      </c>
      <c r="B64" s="14">
        <v>37</v>
      </c>
      <c r="C64" s="14">
        <v>60</v>
      </c>
      <c r="D64" s="15">
        <f t="shared" ref="D64:D69" si="4">((2*B64)/C73)</f>
        <v>1177.7465788800255</v>
      </c>
      <c r="E64" s="15">
        <f t="shared" ref="E64:E69" si="5">((2*C64)/C73)</f>
        <v>1909.8593171027439</v>
      </c>
      <c r="O64" s="2"/>
      <c r="P64" s="16"/>
      <c r="Q64" s="16"/>
      <c r="R64" s="17"/>
      <c r="S64" s="17"/>
    </row>
    <row r="65" spans="1:19" ht="15">
      <c r="A65" s="13">
        <v>10</v>
      </c>
      <c r="B65" s="18">
        <v>40</v>
      </c>
      <c r="C65" s="19">
        <v>52</v>
      </c>
      <c r="D65" s="15">
        <f t="shared" si="4"/>
        <v>1273.2395447351626</v>
      </c>
      <c r="E65" s="15">
        <f t="shared" si="5"/>
        <v>1655.2114081557113</v>
      </c>
      <c r="O65" s="6"/>
      <c r="P65" s="20"/>
      <c r="Q65" s="20"/>
      <c r="R65" s="17"/>
      <c r="S65" s="17"/>
    </row>
    <row r="66" spans="1:19" ht="15">
      <c r="A66" s="13">
        <v>30</v>
      </c>
      <c r="B66" s="18">
        <v>48</v>
      </c>
      <c r="C66" s="19">
        <v>52</v>
      </c>
      <c r="D66" s="15">
        <f t="shared" si="4"/>
        <v>1527.8874536821952</v>
      </c>
      <c r="E66" s="15">
        <f t="shared" si="5"/>
        <v>1655.2114081557113</v>
      </c>
      <c r="O66" s="6"/>
      <c r="P66" s="20"/>
      <c r="Q66" s="20"/>
      <c r="R66" s="17"/>
      <c r="S66" s="17"/>
    </row>
    <row r="67" spans="1:19" ht="15">
      <c r="A67" s="13">
        <v>50</v>
      </c>
      <c r="B67" s="18">
        <v>30</v>
      </c>
      <c r="C67" s="19">
        <v>38</v>
      </c>
      <c r="D67" s="15">
        <f t="shared" si="4"/>
        <v>954.92965855137197</v>
      </c>
      <c r="E67" s="15">
        <f t="shared" si="5"/>
        <v>1209.5775674984045</v>
      </c>
      <c r="O67" s="6"/>
      <c r="P67" s="20"/>
      <c r="Q67" s="20"/>
      <c r="R67" s="17"/>
      <c r="S67" s="17"/>
    </row>
    <row r="68" spans="1:19" ht="15">
      <c r="A68" s="13">
        <v>70</v>
      </c>
      <c r="B68" s="18">
        <v>45</v>
      </c>
      <c r="C68" s="21">
        <v>47</v>
      </c>
      <c r="D68" s="15">
        <f t="shared" si="4"/>
        <v>1432.3944878270579</v>
      </c>
      <c r="E68" s="15">
        <f t="shared" si="5"/>
        <v>1496.0564650638162</v>
      </c>
      <c r="O68" s="6"/>
      <c r="P68" s="20"/>
      <c r="Q68" s="20"/>
      <c r="R68" s="17"/>
      <c r="S68" s="17"/>
    </row>
    <row r="69" spans="1:19" ht="15">
      <c r="A69" s="13">
        <v>100</v>
      </c>
      <c r="B69" s="18">
        <v>45</v>
      </c>
      <c r="C69" s="19">
        <v>50</v>
      </c>
      <c r="D69" s="15">
        <f t="shared" si="4"/>
        <v>1432.3944878270579</v>
      </c>
      <c r="E69" s="15">
        <f t="shared" si="5"/>
        <v>1591.5494309189532</v>
      </c>
      <c r="O69" s="6"/>
      <c r="P69" s="20"/>
      <c r="Q69" s="20"/>
      <c r="R69" s="17"/>
      <c r="S69" s="17"/>
    </row>
    <row r="70" spans="1:19">
      <c r="A70" s="9"/>
      <c r="B70" s="9"/>
      <c r="C70" s="9"/>
      <c r="D70" s="9"/>
      <c r="O70" s="6"/>
      <c r="P70" s="20"/>
      <c r="Q70" s="20"/>
      <c r="R70" s="17"/>
      <c r="S70" s="17"/>
    </row>
    <row r="71" spans="1:19">
      <c r="A71" s="9" t="s">
        <v>65</v>
      </c>
      <c r="B71" s="9">
        <v>0.1</v>
      </c>
      <c r="C71" s="9"/>
      <c r="D71" s="9"/>
      <c r="O71" s="2"/>
      <c r="P71" s="2"/>
      <c r="Q71" s="2"/>
      <c r="R71" s="2"/>
      <c r="S71" s="2"/>
    </row>
    <row r="72" spans="1:19">
      <c r="A72" s="9" t="s">
        <v>66</v>
      </c>
      <c r="B72" s="9">
        <v>0.2</v>
      </c>
      <c r="C72" s="9"/>
      <c r="D72" s="9"/>
      <c r="O72" s="2"/>
      <c r="P72" s="2"/>
      <c r="Q72" s="2"/>
    </row>
    <row r="73" spans="1:19">
      <c r="A73" s="9" t="s">
        <v>67</v>
      </c>
      <c r="B73" s="22" t="s">
        <v>68</v>
      </c>
      <c r="C73" s="9">
        <f>B71*B72*PI()</f>
        <v>6.2831853071795868E-2</v>
      </c>
      <c r="D73" s="9"/>
      <c r="O73" s="20"/>
      <c r="P73" s="20"/>
      <c r="Q73" s="17"/>
    </row>
    <row r="74" spans="1:19">
      <c r="A74" s="9"/>
      <c r="B74" s="9"/>
      <c r="C74" s="9">
        <f>C73</f>
        <v>6.2831853071795868E-2</v>
      </c>
      <c r="D74" s="9"/>
      <c r="O74" s="20"/>
      <c r="P74" s="20"/>
      <c r="Q74" s="17"/>
    </row>
    <row r="75" spans="1:19">
      <c r="A75" s="9"/>
      <c r="B75" s="9"/>
      <c r="C75" s="9">
        <f>C74</f>
        <v>6.2831853071795868E-2</v>
      </c>
      <c r="D75" s="9"/>
      <c r="O75" s="20"/>
      <c r="P75" s="20"/>
      <c r="Q75" s="17"/>
    </row>
    <row r="76" spans="1:19">
      <c r="A76" s="9"/>
      <c r="B76" s="9"/>
      <c r="C76" s="9">
        <f>C75</f>
        <v>6.2831853071795868E-2</v>
      </c>
      <c r="D76" s="9"/>
      <c r="O76" s="20"/>
      <c r="P76" s="20"/>
      <c r="Q76" s="23"/>
    </row>
    <row r="77" spans="1:19">
      <c r="A77" s="9"/>
      <c r="B77" s="9"/>
      <c r="C77" s="9">
        <f>C76</f>
        <v>6.2831853071795868E-2</v>
      </c>
      <c r="D77" s="9"/>
      <c r="O77" s="20"/>
      <c r="P77" s="20"/>
      <c r="Q77" s="17"/>
    </row>
    <row r="78" spans="1:19">
      <c r="A78" s="9"/>
      <c r="B78" s="9"/>
      <c r="C78" s="9">
        <f>C77</f>
        <v>6.2831853071795868E-2</v>
      </c>
      <c r="D78" s="9"/>
      <c r="O78" s="2"/>
      <c r="P78" s="2"/>
      <c r="Q78" s="2"/>
    </row>
    <row r="79" spans="1:19">
      <c r="A79" s="9"/>
      <c r="B79" s="9"/>
      <c r="C79" s="9"/>
      <c r="D79" s="9"/>
    </row>
    <row r="80" spans="1:19" ht="60">
      <c r="A80" s="10" t="s">
        <v>69</v>
      </c>
      <c r="B80" s="12" t="s">
        <v>61</v>
      </c>
      <c r="C80" s="12" t="s">
        <v>62</v>
      </c>
      <c r="D80" s="12" t="s">
        <v>63</v>
      </c>
      <c r="E80" s="12" t="s">
        <v>64</v>
      </c>
    </row>
    <row r="81" spans="1:5" ht="18.75">
      <c r="A81" s="13" t="s">
        <v>31</v>
      </c>
      <c r="B81" s="24">
        <v>37</v>
      </c>
      <c r="C81" s="24">
        <v>60</v>
      </c>
      <c r="D81" s="15">
        <f t="shared" ref="D81:D86" si="6">((2*B81)/C73)</f>
        <v>1177.7465788800255</v>
      </c>
      <c r="E81" s="15">
        <f t="shared" ref="E81:E86" si="7">((2*C81)/C73)</f>
        <v>1909.8593171027439</v>
      </c>
    </row>
    <row r="82" spans="1:5" ht="15">
      <c r="A82" s="13">
        <v>10</v>
      </c>
      <c r="B82" s="25">
        <v>37</v>
      </c>
      <c r="C82" s="25">
        <v>60</v>
      </c>
      <c r="D82" s="15">
        <f t="shared" si="6"/>
        <v>1177.7465788800255</v>
      </c>
      <c r="E82" s="15">
        <f t="shared" si="7"/>
        <v>1909.8593171027439</v>
      </c>
    </row>
    <row r="83" spans="1:5" ht="15">
      <c r="A83" s="13">
        <v>30</v>
      </c>
      <c r="B83" s="25">
        <v>35</v>
      </c>
      <c r="C83" s="25">
        <v>53</v>
      </c>
      <c r="D83" s="15">
        <f t="shared" si="6"/>
        <v>1114.0846016432672</v>
      </c>
      <c r="E83" s="15">
        <f t="shared" si="7"/>
        <v>1687.0423967740905</v>
      </c>
    </row>
    <row r="84" spans="1:5" ht="15">
      <c r="A84" s="13">
        <v>50</v>
      </c>
      <c r="B84" s="25">
        <v>37</v>
      </c>
      <c r="C84" s="25">
        <v>46</v>
      </c>
      <c r="D84" s="15">
        <f t="shared" si="6"/>
        <v>1177.7465788800255</v>
      </c>
      <c r="E84" s="15">
        <f t="shared" si="7"/>
        <v>1464.2254764454369</v>
      </c>
    </row>
    <row r="85" spans="1:5" ht="15">
      <c r="A85" s="13">
        <v>70</v>
      </c>
      <c r="B85" s="25">
        <v>40</v>
      </c>
      <c r="C85" s="25">
        <v>48</v>
      </c>
      <c r="D85" s="15">
        <f t="shared" si="6"/>
        <v>1273.2395447351626</v>
      </c>
      <c r="E85" s="15">
        <f t="shared" si="7"/>
        <v>1527.8874536821952</v>
      </c>
    </row>
    <row r="86" spans="1:5" ht="15">
      <c r="A86" s="13">
        <v>100</v>
      </c>
      <c r="B86" s="25">
        <v>38</v>
      </c>
      <c r="C86" s="25">
        <v>49</v>
      </c>
      <c r="D86" s="15">
        <f t="shared" si="6"/>
        <v>1209.5775674984045</v>
      </c>
      <c r="E86" s="15">
        <f t="shared" si="7"/>
        <v>1559.7184423005742</v>
      </c>
    </row>
    <row r="87" spans="1:5">
      <c r="A87" s="9"/>
      <c r="B87" s="9"/>
      <c r="C87" s="9"/>
    </row>
    <row r="89" spans="1:5" ht="60">
      <c r="A89" s="26" t="s">
        <v>70</v>
      </c>
      <c r="B89" s="12" t="s">
        <v>61</v>
      </c>
      <c r="C89" s="12" t="s">
        <v>62</v>
      </c>
      <c r="D89" s="12" t="s">
        <v>63</v>
      </c>
      <c r="E89" s="12" t="s">
        <v>64</v>
      </c>
    </row>
    <row r="90" spans="1:5" ht="18.75">
      <c r="A90" s="13">
        <v>0</v>
      </c>
      <c r="B90" s="27">
        <v>36</v>
      </c>
      <c r="C90" s="28">
        <v>57</v>
      </c>
      <c r="D90" s="15">
        <f>((2*B90)/C73)</f>
        <v>1145.9155902616465</v>
      </c>
      <c r="E90" s="15">
        <f>((2*C90)/C73)</f>
        <v>1814.3663512476066</v>
      </c>
    </row>
    <row r="91" spans="1:5" ht="18.75">
      <c r="A91" s="13">
        <v>30</v>
      </c>
      <c r="B91" s="27">
        <v>48</v>
      </c>
      <c r="C91" s="28">
        <v>56</v>
      </c>
      <c r="D91" s="15">
        <f>((2*B91)/C74)</f>
        <v>1527.8874536821952</v>
      </c>
      <c r="E91" s="15">
        <f>((2*C91)/C74)</f>
        <v>1782.5353626292276</v>
      </c>
    </row>
    <row r="92" spans="1:5" ht="18.75">
      <c r="A92" s="13">
        <v>70</v>
      </c>
      <c r="B92" s="27">
        <v>36</v>
      </c>
      <c r="C92" s="28">
        <v>57</v>
      </c>
      <c r="D92" s="15">
        <f>((2*B92)/C75)</f>
        <v>1145.9155902616465</v>
      </c>
      <c r="E92" s="15">
        <f>((2*C92)/C75)</f>
        <v>1814.3663512476066</v>
      </c>
    </row>
    <row r="93" spans="1:5" ht="18.75">
      <c r="A93" s="13">
        <v>100</v>
      </c>
      <c r="B93" s="27">
        <v>38</v>
      </c>
      <c r="C93" s="28">
        <v>55</v>
      </c>
      <c r="D93" s="15">
        <f>((2*B93)/C76)</f>
        <v>1209.5775674984045</v>
      </c>
      <c r="E93" s="15">
        <f>((2*C93)/C76)</f>
        <v>1750.7043740108486</v>
      </c>
    </row>
    <row r="94" spans="1:5">
      <c r="A94" s="9"/>
      <c r="B94" s="9"/>
      <c r="C94" s="9"/>
      <c r="D94" s="9"/>
      <c r="E94" s="29"/>
    </row>
    <row r="95" spans="1:5">
      <c r="A95" s="9"/>
      <c r="B95" s="9"/>
      <c r="C95" s="9"/>
      <c r="D95" s="9"/>
      <c r="E95" s="30"/>
    </row>
    <row r="96" spans="1:5">
      <c r="A96" s="9"/>
      <c r="B96" s="9"/>
      <c r="C96" s="9"/>
      <c r="D96" s="9"/>
      <c r="E96" s="30"/>
    </row>
    <row r="97" spans="1:5">
      <c r="A97" s="9"/>
      <c r="B97" s="22"/>
      <c r="C97" s="9"/>
      <c r="D97" s="9"/>
      <c r="E97" s="30"/>
    </row>
    <row r="98" spans="1:5">
      <c r="A98" s="9"/>
      <c r="B98" s="9"/>
      <c r="C98" s="9"/>
      <c r="D98" s="9"/>
      <c r="E98" s="30"/>
    </row>
    <row r="99" spans="1:5">
      <c r="A99" s="9"/>
      <c r="B99" s="9"/>
      <c r="C99" s="9"/>
      <c r="D99" s="9"/>
      <c r="E99" s="30"/>
    </row>
    <row r="107" spans="1:5">
      <c r="A107" s="9"/>
      <c r="B107" s="9"/>
      <c r="C107" s="9"/>
      <c r="D107" s="9"/>
      <c r="E107" s="29"/>
    </row>
    <row r="108" spans="1:5">
      <c r="A108" s="9"/>
      <c r="B108" s="9"/>
      <c r="C108" s="9"/>
      <c r="D108" s="9"/>
      <c r="E108" s="30"/>
    </row>
    <row r="109" spans="1:5" ht="60">
      <c r="A109" s="10" t="s">
        <v>69</v>
      </c>
      <c r="B109" s="12" t="s">
        <v>61</v>
      </c>
      <c r="C109" s="12" t="s">
        <v>62</v>
      </c>
      <c r="D109" s="12" t="s">
        <v>63</v>
      </c>
      <c r="E109" s="12" t="s">
        <v>64</v>
      </c>
    </row>
    <row r="110" spans="1:5" ht="18.75">
      <c r="A110" s="13" t="s">
        <v>31</v>
      </c>
      <c r="B110" s="24">
        <v>37</v>
      </c>
      <c r="C110" s="24">
        <v>60</v>
      </c>
      <c r="D110" s="15">
        <f>D81</f>
        <v>1177.7465788800255</v>
      </c>
      <c r="E110" s="15">
        <f>E81</f>
        <v>1909.8593171027439</v>
      </c>
    </row>
    <row r="111" spans="1:5" ht="15">
      <c r="A111" s="13">
        <v>30</v>
      </c>
      <c r="B111" s="25">
        <v>35</v>
      </c>
      <c r="C111" s="25">
        <v>53</v>
      </c>
      <c r="D111" s="15">
        <f>D83</f>
        <v>1114.0846016432672</v>
      </c>
      <c r="E111" s="15">
        <f>E83</f>
        <v>1687.0423967740905</v>
      </c>
    </row>
    <row r="112" spans="1:5" ht="15">
      <c r="A112" s="13">
        <v>70</v>
      </c>
      <c r="B112" s="25">
        <v>40</v>
      </c>
      <c r="C112" s="25">
        <v>48</v>
      </c>
      <c r="D112" s="15">
        <f>D85</f>
        <v>1273.2395447351626</v>
      </c>
      <c r="E112" s="15">
        <f>E85</f>
        <v>1527.8874536821952</v>
      </c>
    </row>
    <row r="113" spans="1:5" ht="15">
      <c r="A113" s="13">
        <v>100</v>
      </c>
      <c r="B113" s="25">
        <v>38</v>
      </c>
      <c r="C113" s="25">
        <v>49</v>
      </c>
      <c r="D113" s="15">
        <f>D86</f>
        <v>1209.5775674984045</v>
      </c>
      <c r="E113" s="15">
        <f>E86</f>
        <v>1559.7184423005742</v>
      </c>
    </row>
    <row r="114" spans="1:5" ht="15">
      <c r="A114" s="31"/>
      <c r="B114" s="32"/>
      <c r="C114" s="32"/>
      <c r="D114" s="33"/>
      <c r="E114" s="33"/>
    </row>
    <row r="115" spans="1:5" ht="15">
      <c r="A115" s="31"/>
      <c r="B115" s="32"/>
      <c r="C115" s="32"/>
      <c r="D115" s="33"/>
      <c r="E115" s="33"/>
    </row>
    <row r="117" spans="1:5" ht="60">
      <c r="A117" s="12" t="s">
        <v>60</v>
      </c>
      <c r="B117" s="12" t="s">
        <v>61</v>
      </c>
      <c r="C117" s="12" t="s">
        <v>62</v>
      </c>
      <c r="D117" s="12" t="s">
        <v>63</v>
      </c>
      <c r="E117" s="12" t="s">
        <v>64</v>
      </c>
    </row>
    <row r="118" spans="1:5" ht="18.75">
      <c r="A118" s="13" t="s">
        <v>31</v>
      </c>
      <c r="B118" s="24">
        <v>37</v>
      </c>
      <c r="C118" s="24">
        <v>60</v>
      </c>
      <c r="D118" s="15">
        <f>D64</f>
        <v>1177.7465788800255</v>
      </c>
      <c r="E118" s="15">
        <f>E64</f>
        <v>1909.8593171027439</v>
      </c>
    </row>
    <row r="119" spans="1:5" ht="15">
      <c r="A119" s="13">
        <v>30</v>
      </c>
      <c r="B119" s="18">
        <v>48</v>
      </c>
      <c r="C119" s="19">
        <v>52</v>
      </c>
      <c r="D119" s="15">
        <f>D66</f>
        <v>1527.8874536821952</v>
      </c>
      <c r="E119" s="15">
        <f>E66</f>
        <v>1655.2114081557113</v>
      </c>
    </row>
    <row r="120" spans="1:5" ht="15">
      <c r="A120" s="13">
        <v>70</v>
      </c>
      <c r="B120" s="18">
        <v>45</v>
      </c>
      <c r="C120" s="21">
        <v>47</v>
      </c>
      <c r="D120" s="15">
        <f>D68</f>
        <v>1432.3944878270579</v>
      </c>
      <c r="E120" s="15">
        <f>E68</f>
        <v>1496.0564650638162</v>
      </c>
    </row>
    <row r="121" spans="1:5" ht="15">
      <c r="A121" s="13">
        <v>100</v>
      </c>
      <c r="B121" s="18">
        <v>45</v>
      </c>
      <c r="C121" s="19">
        <v>50</v>
      </c>
      <c r="D121" s="15">
        <f>D69</f>
        <v>1432.3944878270579</v>
      </c>
      <c r="E121" s="15">
        <f>E69</f>
        <v>1591.5494309189532</v>
      </c>
    </row>
  </sheetData>
  <mergeCells count="16">
    <mergeCell ref="A1:D1"/>
    <mergeCell ref="A12:D12"/>
    <mergeCell ref="A22:D22"/>
    <mergeCell ref="A31:D31"/>
    <mergeCell ref="B56:C56"/>
    <mergeCell ref="D56:E56"/>
    <mergeCell ref="B51:C51"/>
    <mergeCell ref="D51:E51"/>
    <mergeCell ref="A40:D40"/>
    <mergeCell ref="A45:D45"/>
    <mergeCell ref="D57:E57"/>
    <mergeCell ref="D58:E58"/>
    <mergeCell ref="D59:E59"/>
    <mergeCell ref="D52:E52"/>
    <mergeCell ref="D53:E53"/>
    <mergeCell ref="D54:E5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الضغط والهبوط لمياه جوفية</vt:lpstr>
      <vt:lpstr>الضغط والهبوط مياه غسيل خلاطات </vt:lpstr>
      <vt:lpstr>الضغط والهبوط لمياه غسيل سيارات</vt:lpstr>
      <vt:lpstr>الشد والامتصاص</vt:lpstr>
    </vt:vector>
  </TitlesOfParts>
  <Company>Abu Younis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anas</cp:lastModifiedBy>
  <dcterms:created xsi:type="dcterms:W3CDTF">2011-04-21T17:18:12Z</dcterms:created>
  <dcterms:modified xsi:type="dcterms:W3CDTF">2011-06-12T10:11:50Z</dcterms:modified>
</cp:coreProperties>
</file>